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K139" i="27" s="1"/>
  <c r="J141" i="27"/>
  <c r="I141" i="27"/>
  <c r="H141" i="27"/>
  <c r="H139" i="27" s="1"/>
  <c r="G141" i="27"/>
  <c r="G139" i="27" s="1"/>
  <c r="F141" i="27"/>
  <c r="E141" i="27"/>
  <c r="D141" i="27"/>
  <c r="D139" i="27" s="1"/>
  <c r="C141" i="27"/>
  <c r="C139" i="27" s="1"/>
  <c r="J139" i="27"/>
  <c r="I139" i="27"/>
  <c r="F139" i="27"/>
  <c r="E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C119" i="27"/>
  <c r="K118" i="27"/>
  <c r="I118" i="27"/>
  <c r="G118" i="27"/>
  <c r="E118" i="27"/>
  <c r="C118" i="27"/>
  <c r="K114" i="27"/>
  <c r="J114" i="27"/>
  <c r="I114" i="27"/>
  <c r="I110" i="27" s="1"/>
  <c r="H114" i="27"/>
  <c r="G114" i="27"/>
  <c r="F114" i="27"/>
  <c r="E114" i="27"/>
  <c r="D114" i="27"/>
  <c r="C114" i="27"/>
  <c r="K111" i="27"/>
  <c r="J111" i="27"/>
  <c r="I111" i="27"/>
  <c r="H111" i="27"/>
  <c r="G111" i="27"/>
  <c r="F111" i="27"/>
  <c r="E111" i="27"/>
  <c r="D111" i="27"/>
  <c r="C111" i="27"/>
  <c r="K110" i="27"/>
  <c r="J110" i="27"/>
  <c r="G110" i="27"/>
  <c r="F110" i="27"/>
  <c r="E110" i="27"/>
  <c r="C110" i="27"/>
  <c r="K103" i="27"/>
  <c r="J103" i="27"/>
  <c r="I103" i="27"/>
  <c r="H103" i="27"/>
  <c r="G103" i="27"/>
  <c r="F103" i="27"/>
  <c r="E103" i="27"/>
  <c r="D103" i="27"/>
  <c r="C103" i="27"/>
  <c r="K98" i="27"/>
  <c r="J98" i="27"/>
  <c r="I98" i="27"/>
  <c r="I74" i="27" s="1"/>
  <c r="H98" i="27"/>
  <c r="G98" i="27"/>
  <c r="F98" i="27"/>
  <c r="E98" i="27"/>
  <c r="D98" i="27"/>
  <c r="C98" i="27"/>
  <c r="K75" i="27"/>
  <c r="J75" i="27"/>
  <c r="I75" i="27"/>
  <c r="H75" i="27"/>
  <c r="G75" i="27"/>
  <c r="F75" i="27"/>
  <c r="E75" i="27"/>
  <c r="D75" i="27"/>
  <c r="C75" i="27"/>
  <c r="K74" i="27"/>
  <c r="J74" i="27"/>
  <c r="G74" i="27"/>
  <c r="F74" i="27"/>
  <c r="E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H141" i="26"/>
  <c r="H139" i="26" s="1"/>
  <c r="G141" i="26"/>
  <c r="F141" i="26"/>
  <c r="E141" i="26"/>
  <c r="D141" i="26"/>
  <c r="D139" i="26" s="1"/>
  <c r="C141" i="26"/>
  <c r="K139" i="26"/>
  <c r="J139" i="26"/>
  <c r="I139" i="26"/>
  <c r="G139" i="26"/>
  <c r="F139" i="26"/>
  <c r="E139" i="26"/>
  <c r="C139" i="26"/>
  <c r="K136" i="26"/>
  <c r="J136" i="26"/>
  <c r="I136" i="26"/>
  <c r="H136" i="26"/>
  <c r="G136" i="26"/>
  <c r="F136" i="26"/>
  <c r="E136" i="26"/>
  <c r="D136" i="26"/>
  <c r="C136" i="26"/>
  <c r="K131" i="26"/>
  <c r="J131" i="26"/>
  <c r="I131" i="26"/>
  <c r="H131" i="26"/>
  <c r="G131" i="26"/>
  <c r="F131" i="26"/>
  <c r="E131" i="26"/>
  <c r="E118" i="26" s="1"/>
  <c r="D131" i="26"/>
  <c r="C131" i="26"/>
  <c r="K119" i="26"/>
  <c r="J119" i="26"/>
  <c r="J118" i="26" s="1"/>
  <c r="I119" i="26"/>
  <c r="H119" i="26"/>
  <c r="G119" i="26"/>
  <c r="F119" i="26"/>
  <c r="F118" i="26" s="1"/>
  <c r="E119" i="26"/>
  <c r="D119" i="26"/>
  <c r="C119" i="26"/>
  <c r="K118" i="26"/>
  <c r="I118" i="26"/>
  <c r="G118" i="26"/>
  <c r="C118" i="26"/>
  <c r="K114" i="26"/>
  <c r="J114" i="26"/>
  <c r="I114" i="26"/>
  <c r="H114" i="26"/>
  <c r="G114" i="26"/>
  <c r="F114" i="26"/>
  <c r="E114" i="26"/>
  <c r="D114" i="26"/>
  <c r="C114" i="26"/>
  <c r="K111" i="26"/>
  <c r="J111" i="26"/>
  <c r="J110" i="26" s="1"/>
  <c r="I111" i="26"/>
  <c r="H111" i="26"/>
  <c r="G111" i="26"/>
  <c r="F111" i="26"/>
  <c r="F110" i="26" s="1"/>
  <c r="E111" i="26"/>
  <c r="D111" i="26"/>
  <c r="C111" i="26"/>
  <c r="K110" i="26"/>
  <c r="I110" i="26"/>
  <c r="G110" i="26"/>
  <c r="E110" i="26"/>
  <c r="C110" i="26"/>
  <c r="K103" i="26"/>
  <c r="J103" i="26"/>
  <c r="I103" i="26"/>
  <c r="H103" i="26"/>
  <c r="G103" i="26"/>
  <c r="F103" i="26"/>
  <c r="E103" i="26"/>
  <c r="D103" i="26"/>
  <c r="C103" i="26"/>
  <c r="K98" i="26"/>
  <c r="J98" i="26"/>
  <c r="I98" i="26"/>
  <c r="H98" i="26"/>
  <c r="G98" i="26"/>
  <c r="F98" i="26"/>
  <c r="E98" i="26"/>
  <c r="D98" i="26"/>
  <c r="C98" i="26"/>
  <c r="K75" i="26"/>
  <c r="J75" i="26"/>
  <c r="I75" i="26"/>
  <c r="I74" i="26" s="1"/>
  <c r="H75" i="26"/>
  <c r="G75" i="26"/>
  <c r="F75" i="26"/>
  <c r="E75" i="26"/>
  <c r="E74" i="26" s="1"/>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J6" i="26" s="1"/>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I118" i="25" s="1"/>
  <c r="H131" i="25"/>
  <c r="G131" i="25"/>
  <c r="F131" i="25"/>
  <c r="E131" i="25"/>
  <c r="D131" i="25"/>
  <c r="C131" i="25"/>
  <c r="K119" i="25"/>
  <c r="J119" i="25"/>
  <c r="I119" i="25"/>
  <c r="H119" i="25"/>
  <c r="G119" i="25"/>
  <c r="F119" i="25"/>
  <c r="E119" i="25"/>
  <c r="D119" i="25"/>
  <c r="C119" i="25"/>
  <c r="K118" i="25"/>
  <c r="J118" i="25"/>
  <c r="G118" i="25"/>
  <c r="F118" i="25"/>
  <c r="E118" i="25"/>
  <c r="C118" i="25"/>
  <c r="K114" i="25"/>
  <c r="J114" i="25"/>
  <c r="I114" i="25"/>
  <c r="I110" i="25" s="1"/>
  <c r="H114" i="25"/>
  <c r="G114" i="25"/>
  <c r="F114" i="25"/>
  <c r="E114" i="25"/>
  <c r="D114" i="25"/>
  <c r="C114" i="25"/>
  <c r="K111" i="25"/>
  <c r="J111" i="25"/>
  <c r="I111" i="25"/>
  <c r="H111" i="25"/>
  <c r="G111" i="25"/>
  <c r="F111" i="25"/>
  <c r="E111" i="25"/>
  <c r="D111" i="25"/>
  <c r="C111" i="25"/>
  <c r="K110" i="25"/>
  <c r="J110" i="25"/>
  <c r="G110" i="25"/>
  <c r="F110" i="25"/>
  <c r="E110" i="25"/>
  <c r="C110" i="25"/>
  <c r="K103" i="25"/>
  <c r="J103" i="25"/>
  <c r="I103" i="25"/>
  <c r="H103" i="25"/>
  <c r="G103" i="25"/>
  <c r="F103" i="25"/>
  <c r="E103" i="25"/>
  <c r="D103" i="25"/>
  <c r="C103" i="25"/>
  <c r="K98" i="25"/>
  <c r="J98" i="25"/>
  <c r="I98" i="25"/>
  <c r="H98" i="25"/>
  <c r="G98" i="25"/>
  <c r="F98" i="25"/>
  <c r="E98" i="25"/>
  <c r="E74" i="25" s="1"/>
  <c r="D98" i="25"/>
  <c r="C98" i="25"/>
  <c r="K75" i="25"/>
  <c r="K74" i="25" s="1"/>
  <c r="J75" i="25"/>
  <c r="I75" i="25"/>
  <c r="H75" i="25"/>
  <c r="G75" i="25"/>
  <c r="G74" i="25" s="1"/>
  <c r="F75" i="25"/>
  <c r="E75" i="25"/>
  <c r="D75" i="25"/>
  <c r="C75" i="25"/>
  <c r="C74" i="25" s="1"/>
  <c r="J74" i="25"/>
  <c r="I74" i="25"/>
  <c r="F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F6" i="25" s="1"/>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G141" i="24"/>
  <c r="F141" i="24"/>
  <c r="E141" i="24"/>
  <c r="E139" i="24" s="1"/>
  <c r="D141" i="24"/>
  <c r="C141" i="24"/>
  <c r="K139" i="24"/>
  <c r="J139" i="24"/>
  <c r="H139" i="24"/>
  <c r="G139" i="24"/>
  <c r="F139" i="24"/>
  <c r="D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H118" i="24" s="1"/>
  <c r="G119" i="24"/>
  <c r="F119" i="24"/>
  <c r="E119" i="24"/>
  <c r="D119" i="24"/>
  <c r="D118" i="24" s="1"/>
  <c r="C119" i="24"/>
  <c r="K118" i="24"/>
  <c r="J118" i="24"/>
  <c r="G118" i="24"/>
  <c r="F118" i="24"/>
  <c r="C118" i="24"/>
  <c r="K114" i="24"/>
  <c r="J114" i="24"/>
  <c r="I114" i="24"/>
  <c r="H114" i="24"/>
  <c r="G114" i="24"/>
  <c r="F114" i="24"/>
  <c r="E114" i="24"/>
  <c r="D114" i="24"/>
  <c r="C114" i="24"/>
  <c r="K111" i="24"/>
  <c r="J111" i="24"/>
  <c r="I111" i="24"/>
  <c r="H111" i="24"/>
  <c r="G111" i="24"/>
  <c r="F111" i="24"/>
  <c r="E111" i="24"/>
  <c r="D111" i="24"/>
  <c r="C111" i="24"/>
  <c r="K110" i="24"/>
  <c r="J110" i="24"/>
  <c r="I110" i="24"/>
  <c r="G110" i="24"/>
  <c r="F110" i="24"/>
  <c r="E110" i="24"/>
  <c r="C110" i="24"/>
  <c r="K103" i="24"/>
  <c r="J103" i="24"/>
  <c r="I103" i="24"/>
  <c r="H103" i="24"/>
  <c r="G103" i="24"/>
  <c r="F103" i="24"/>
  <c r="E103" i="24"/>
  <c r="D103" i="24"/>
  <c r="C103" i="24"/>
  <c r="K98" i="24"/>
  <c r="J98" i="24"/>
  <c r="J74" i="24" s="1"/>
  <c r="I98" i="24"/>
  <c r="I74" i="24" s="1"/>
  <c r="H98" i="24"/>
  <c r="G98" i="24"/>
  <c r="F98" i="24"/>
  <c r="F74" i="24" s="1"/>
  <c r="E98" i="24"/>
  <c r="E74" i="24" s="1"/>
  <c r="D98" i="24"/>
  <c r="C98" i="24"/>
  <c r="K75" i="24"/>
  <c r="J75" i="24"/>
  <c r="I75" i="24"/>
  <c r="H75" i="24"/>
  <c r="G75" i="24"/>
  <c r="F75" i="24"/>
  <c r="E75" i="24"/>
  <c r="D75" i="24"/>
  <c r="C75" i="24"/>
  <c r="K74" i="24"/>
  <c r="G74" i="24"/>
  <c r="C74" i="24"/>
  <c r="K68" i="24"/>
  <c r="J68" i="24"/>
  <c r="I68" i="24"/>
  <c r="H68" i="24"/>
  <c r="G68" i="24"/>
  <c r="F68" i="24"/>
  <c r="E68" i="24"/>
  <c r="D68" i="24"/>
  <c r="C68" i="24"/>
  <c r="K62" i="24"/>
  <c r="J62" i="24"/>
  <c r="I62" i="24"/>
  <c r="H62" i="24"/>
  <c r="G62" i="24"/>
  <c r="G6" i="24" s="1"/>
  <c r="F62" i="24"/>
  <c r="E62" i="24"/>
  <c r="D62" i="24"/>
  <c r="C62" i="24"/>
  <c r="K52" i="24"/>
  <c r="J52" i="24"/>
  <c r="J6" i="24" s="1"/>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H141" i="23"/>
  <c r="H139" i="23" s="1"/>
  <c r="G141" i="23"/>
  <c r="F141" i="23"/>
  <c r="E141" i="23"/>
  <c r="D141" i="23"/>
  <c r="D139" i="23" s="1"/>
  <c r="C141" i="23"/>
  <c r="K139" i="23"/>
  <c r="J139" i="23"/>
  <c r="I139" i="23"/>
  <c r="G139" i="23"/>
  <c r="F139" i="23"/>
  <c r="E139" i="23"/>
  <c r="C139" i="23"/>
  <c r="K136" i="23"/>
  <c r="J136" i="23"/>
  <c r="I136" i="23"/>
  <c r="H136" i="23"/>
  <c r="G136" i="23"/>
  <c r="F136" i="23"/>
  <c r="E136" i="23"/>
  <c r="D136" i="23"/>
  <c r="C136" i="23"/>
  <c r="K131" i="23"/>
  <c r="J131" i="23"/>
  <c r="I131" i="23"/>
  <c r="H131" i="23"/>
  <c r="G131" i="23"/>
  <c r="F131" i="23"/>
  <c r="F118" i="23" s="1"/>
  <c r="E131" i="23"/>
  <c r="D131" i="23"/>
  <c r="C131" i="23"/>
  <c r="K119" i="23"/>
  <c r="J119" i="23"/>
  <c r="I119" i="23"/>
  <c r="H119" i="23"/>
  <c r="G119" i="23"/>
  <c r="F119" i="23"/>
  <c r="E119" i="23"/>
  <c r="D119" i="23"/>
  <c r="C119" i="23"/>
  <c r="K118" i="23"/>
  <c r="J118" i="23"/>
  <c r="I118" i="23"/>
  <c r="G118" i="23"/>
  <c r="E118" i="23"/>
  <c r="C118" i="23"/>
  <c r="K114" i="23"/>
  <c r="J114" i="23"/>
  <c r="I114" i="23"/>
  <c r="I110" i="23" s="1"/>
  <c r="H114" i="23"/>
  <c r="G114" i="23"/>
  <c r="F114" i="23"/>
  <c r="E114" i="23"/>
  <c r="D114" i="23"/>
  <c r="C114" i="23"/>
  <c r="K111" i="23"/>
  <c r="J111" i="23"/>
  <c r="I111" i="23"/>
  <c r="H111" i="23"/>
  <c r="G111" i="23"/>
  <c r="F111" i="23"/>
  <c r="E111" i="23"/>
  <c r="D111" i="23"/>
  <c r="C111" i="23"/>
  <c r="K110" i="23"/>
  <c r="J110" i="23"/>
  <c r="G110" i="23"/>
  <c r="F110" i="23"/>
  <c r="E110" i="23"/>
  <c r="C110" i="23"/>
  <c r="K103" i="23"/>
  <c r="J103" i="23"/>
  <c r="I103" i="23"/>
  <c r="H103" i="23"/>
  <c r="G103" i="23"/>
  <c r="F103" i="23"/>
  <c r="E103" i="23"/>
  <c r="D103" i="23"/>
  <c r="C103" i="23"/>
  <c r="K98" i="23"/>
  <c r="K74" i="23" s="1"/>
  <c r="J98" i="23"/>
  <c r="I98" i="23"/>
  <c r="H98" i="23"/>
  <c r="G98" i="23"/>
  <c r="G74" i="23" s="1"/>
  <c r="F98" i="23"/>
  <c r="E98" i="23"/>
  <c r="D98" i="23"/>
  <c r="C98" i="23"/>
  <c r="K75" i="23"/>
  <c r="J75" i="23"/>
  <c r="I75" i="23"/>
  <c r="H75" i="23"/>
  <c r="H74" i="23" s="1"/>
  <c r="G75" i="23"/>
  <c r="F75" i="23"/>
  <c r="E75" i="23"/>
  <c r="D75" i="23"/>
  <c r="D74" i="23" s="1"/>
  <c r="C75" i="23"/>
  <c r="J74" i="23"/>
  <c r="I74" i="23"/>
  <c r="F74" i="23"/>
  <c r="E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G6" i="23"/>
  <c r="C6" i="23"/>
  <c r="P55" i="22"/>
  <c r="O55" i="22"/>
  <c r="N55" i="22"/>
  <c r="B55" i="22"/>
  <c r="C54" i="22" s="1"/>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F118" i="27" l="1"/>
  <c r="J118" i="27"/>
  <c r="D118" i="27"/>
  <c r="H118" i="27"/>
  <c r="D110" i="27"/>
  <c r="H110" i="27"/>
  <c r="D74" i="27"/>
  <c r="H74" i="27"/>
  <c r="C6" i="27"/>
  <c r="E6" i="27"/>
  <c r="I6" i="27"/>
  <c r="F6" i="27"/>
  <c r="J6" i="27"/>
  <c r="D6" i="27"/>
  <c r="H6" i="27"/>
  <c r="D118" i="26"/>
  <c r="H118" i="26"/>
  <c r="D110" i="26"/>
  <c r="H110" i="26"/>
  <c r="D74" i="26"/>
  <c r="H74" i="26"/>
  <c r="E6" i="26"/>
  <c r="I6" i="26"/>
  <c r="F6" i="26"/>
  <c r="D6" i="26"/>
  <c r="H6" i="26"/>
  <c r="D118" i="25"/>
  <c r="H118" i="25"/>
  <c r="D110" i="25"/>
  <c r="H110" i="25"/>
  <c r="D74" i="25"/>
  <c r="H74" i="25"/>
  <c r="D6" i="25"/>
  <c r="H6" i="25"/>
  <c r="J6" i="25"/>
  <c r="E6" i="25"/>
  <c r="I6" i="25"/>
  <c r="E118" i="24"/>
  <c r="I118" i="24"/>
  <c r="D110" i="24"/>
  <c r="H110" i="24"/>
  <c r="D74" i="24"/>
  <c r="H74" i="24"/>
  <c r="E6" i="24"/>
  <c r="F6" i="24"/>
  <c r="I6" i="24"/>
  <c r="D6" i="24"/>
  <c r="H6" i="24"/>
  <c r="D118" i="23"/>
  <c r="H118" i="23"/>
  <c r="D110" i="23"/>
  <c r="H110" i="23"/>
  <c r="F6" i="23"/>
  <c r="J6" i="23"/>
  <c r="E6" i="23"/>
  <c r="I6" i="23"/>
  <c r="D6" i="23"/>
  <c r="H6" i="23"/>
  <c r="J58" i="17"/>
  <c r="F58" i="17"/>
  <c r="K57" i="17"/>
  <c r="K59" i="17" s="1"/>
  <c r="G57" i="17"/>
  <c r="G59" i="17" s="1"/>
  <c r="C57" i="17"/>
  <c r="C59" i="17" s="1"/>
  <c r="K56" i="17"/>
  <c r="K58" i="17" s="1"/>
  <c r="J56" i="17"/>
  <c r="I56" i="17"/>
  <c r="I58" i="17" s="1"/>
  <c r="H56" i="17"/>
  <c r="H58" i="17" s="1"/>
  <c r="G56" i="17"/>
  <c r="G58" i="17" s="1"/>
  <c r="F56" i="17"/>
  <c r="E56" i="17"/>
  <c r="E58" i="17" s="1"/>
  <c r="D56" i="17"/>
  <c r="D58" i="17" s="1"/>
  <c r="C56" i="17"/>
  <c r="C58" i="17" s="1"/>
  <c r="K55" i="17"/>
  <c r="J55" i="17"/>
  <c r="J57" i="17" s="1"/>
  <c r="J59" i="17" s="1"/>
  <c r="I55" i="17"/>
  <c r="I57" i="17" s="1"/>
  <c r="I59" i="17" s="1"/>
  <c r="H55" i="17"/>
  <c r="H57" i="17" s="1"/>
  <c r="H59" i="17" s="1"/>
  <c r="G55" i="17"/>
  <c r="F55" i="17"/>
  <c r="F57" i="17" s="1"/>
  <c r="F59" i="17" s="1"/>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K30" i="17"/>
  <c r="G30" i="17"/>
  <c r="D30" i="17"/>
  <c r="C30" i="17"/>
  <c r="K29" i="17"/>
  <c r="J29" i="17"/>
  <c r="I29" i="17"/>
  <c r="H29" i="17"/>
  <c r="G29" i="17"/>
  <c r="F29" i="17"/>
  <c r="E29" i="17"/>
  <c r="D29" i="17"/>
  <c r="C29" i="17"/>
  <c r="K28" i="17"/>
  <c r="J28" i="17"/>
  <c r="J30" i="17" s="1"/>
  <c r="I28" i="17"/>
  <c r="I30" i="17" s="1"/>
  <c r="H28" i="17"/>
  <c r="H30" i="17" s="1"/>
  <c r="G28" i="17"/>
  <c r="F28" i="17"/>
  <c r="F30" i="17" s="1"/>
  <c r="E28" i="17"/>
  <c r="E30" i="17" s="1"/>
  <c r="D28" i="17"/>
  <c r="C28" i="17"/>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F166" i="12"/>
  <c r="L165" i="12"/>
  <c r="L166" i="12" s="1"/>
  <c r="K165" i="12"/>
  <c r="K166" i="12" s="1"/>
  <c r="J165" i="12"/>
  <c r="I165" i="12"/>
  <c r="I166" i="12" s="1"/>
  <c r="H165" i="12"/>
  <c r="H166" i="12" s="1"/>
  <c r="G165" i="12"/>
  <c r="G166" i="12" s="1"/>
  <c r="F165" i="12"/>
  <c r="E165" i="12"/>
  <c r="E166" i="12" s="1"/>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I115" i="12"/>
  <c r="F115" i="12"/>
  <c r="E115" i="12"/>
  <c r="L114" i="12"/>
  <c r="L115" i="12" s="1"/>
  <c r="K114" i="12"/>
  <c r="K115" i="12" s="1"/>
  <c r="J114" i="12"/>
  <c r="I114" i="12"/>
  <c r="H114" i="12"/>
  <c r="H115" i="12" s="1"/>
  <c r="G114" i="12"/>
  <c r="G115" i="12" s="1"/>
  <c r="F114" i="12"/>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H43" i="12"/>
  <c r="G43" i="12"/>
  <c r="F43" i="12"/>
  <c r="E43" i="12"/>
  <c r="D43" i="12"/>
  <c r="C43" i="12"/>
  <c r="L42" i="12"/>
  <c r="K42" i="12"/>
  <c r="H42" i="12"/>
  <c r="G42" i="12"/>
  <c r="D42" i="12"/>
  <c r="C42" i="12"/>
  <c r="L39" i="12"/>
  <c r="K39" i="12"/>
  <c r="J39" i="12"/>
  <c r="I39" i="12"/>
  <c r="H39" i="12"/>
  <c r="G39" i="12"/>
  <c r="F39" i="12"/>
  <c r="E39" i="12"/>
  <c r="D39" i="12"/>
  <c r="C39" i="12"/>
  <c r="L35" i="12"/>
  <c r="K35" i="12"/>
  <c r="K30" i="12" s="1"/>
  <c r="K29" i="12" s="1"/>
  <c r="J35" i="12"/>
  <c r="I35" i="12"/>
  <c r="H35" i="12"/>
  <c r="G35" i="12"/>
  <c r="F35" i="12"/>
  <c r="E35" i="12"/>
  <c r="D35" i="12"/>
  <c r="C35" i="12"/>
  <c r="C30" i="12" s="1"/>
  <c r="C29" i="12" s="1"/>
  <c r="L31" i="12"/>
  <c r="L30" i="12" s="1"/>
  <c r="L29" i="12" s="1"/>
  <c r="K31" i="12"/>
  <c r="J31" i="12"/>
  <c r="I31" i="12"/>
  <c r="H31" i="12"/>
  <c r="H30" i="12" s="1"/>
  <c r="H29" i="12" s="1"/>
  <c r="G31" i="12"/>
  <c r="F31" i="12"/>
  <c r="E31" i="12"/>
  <c r="D31" i="12"/>
  <c r="D30" i="12" s="1"/>
  <c r="D29" i="12" s="1"/>
  <c r="C31" i="12"/>
  <c r="J30" i="12"/>
  <c r="J29" i="12" s="1"/>
  <c r="G30" i="12"/>
  <c r="G29" i="12" s="1"/>
  <c r="F30" i="12"/>
  <c r="F29" i="12" s="1"/>
  <c r="L25" i="12"/>
  <c r="K25" i="12"/>
  <c r="J25" i="12"/>
  <c r="I25" i="12"/>
  <c r="H25" i="12"/>
  <c r="G25" i="12"/>
  <c r="F25" i="12"/>
  <c r="E25" i="12"/>
  <c r="D25" i="12"/>
  <c r="C25" i="12"/>
  <c r="L20" i="12"/>
  <c r="K20" i="12"/>
  <c r="J20" i="12"/>
  <c r="I20" i="12"/>
  <c r="H20" i="12"/>
  <c r="G20" i="12"/>
  <c r="F20" i="12"/>
  <c r="E20" i="12"/>
  <c r="D20" i="12"/>
  <c r="C20" i="12"/>
  <c r="K14" i="12"/>
  <c r="C14" i="12"/>
  <c r="L13" i="12"/>
  <c r="L14" i="12" s="1"/>
  <c r="K13" i="12"/>
  <c r="J13" i="12"/>
  <c r="J14" i="12" s="1"/>
  <c r="I13" i="12"/>
  <c r="I14" i="12" s="1"/>
  <c r="H13" i="12"/>
  <c r="H14" i="12" s="1"/>
  <c r="G13" i="12"/>
  <c r="G14" i="12" s="1"/>
  <c r="F13" i="12"/>
  <c r="F14" i="12" s="1"/>
  <c r="E13" i="12"/>
  <c r="E14" i="12" s="1"/>
  <c r="D13" i="12"/>
  <c r="D14" i="12" s="1"/>
  <c r="C13" i="12"/>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E42" i="12" l="1"/>
  <c r="I42" i="12"/>
  <c r="F42" i="12"/>
  <c r="J42" i="12"/>
  <c r="E30" i="12"/>
  <c r="E29" i="12" s="1"/>
  <c r="I30" i="12"/>
  <c r="I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I118" i="10"/>
  <c r="H118" i="10"/>
  <c r="G118" i="10"/>
  <c r="F118" i="10"/>
  <c r="F101" i="10" s="1"/>
  <c r="E118" i="10"/>
  <c r="D118" i="10"/>
  <c r="C118" i="10"/>
  <c r="K114" i="10"/>
  <c r="K101" i="10" s="1"/>
  <c r="J114" i="10"/>
  <c r="I114" i="10"/>
  <c r="H114" i="10"/>
  <c r="G114" i="10"/>
  <c r="F114" i="10"/>
  <c r="E114" i="10"/>
  <c r="D114" i="10"/>
  <c r="C114" i="10"/>
  <c r="C101" i="10" s="1"/>
  <c r="K111" i="10"/>
  <c r="J111" i="10"/>
  <c r="I111" i="10"/>
  <c r="H111" i="10"/>
  <c r="H101" i="10" s="1"/>
  <c r="G111" i="10"/>
  <c r="F111" i="10"/>
  <c r="E111" i="10"/>
  <c r="D111" i="10"/>
  <c r="D101" i="10" s="1"/>
  <c r="C111" i="10"/>
  <c r="G101" i="10"/>
  <c r="K93" i="10"/>
  <c r="J93" i="10"/>
  <c r="I93" i="10"/>
  <c r="H93" i="10"/>
  <c r="G93" i="10"/>
  <c r="F93" i="10"/>
  <c r="E93" i="10"/>
  <c r="D93" i="10"/>
  <c r="C93" i="10"/>
  <c r="K89" i="10"/>
  <c r="J89" i="10"/>
  <c r="I89" i="10"/>
  <c r="H89" i="10"/>
  <c r="G89" i="10"/>
  <c r="F89" i="10"/>
  <c r="E89" i="10"/>
  <c r="D89" i="10"/>
  <c r="C89" i="10"/>
  <c r="K86" i="10"/>
  <c r="J86" i="10"/>
  <c r="I86" i="10"/>
  <c r="H86" i="10"/>
  <c r="G86" i="10"/>
  <c r="F86" i="10"/>
  <c r="E86" i="10"/>
  <c r="D86" i="10"/>
  <c r="C86" i="10"/>
  <c r="K82" i="10"/>
  <c r="J82" i="10"/>
  <c r="I82" i="10"/>
  <c r="H82" i="10"/>
  <c r="G82" i="10"/>
  <c r="F82" i="10"/>
  <c r="E82" i="10"/>
  <c r="D82" i="10"/>
  <c r="C82" i="10"/>
  <c r="K79" i="10"/>
  <c r="J79" i="10"/>
  <c r="I79" i="10"/>
  <c r="H79" i="10"/>
  <c r="H69" i="10" s="1"/>
  <c r="G79" i="10"/>
  <c r="F79" i="10"/>
  <c r="E79" i="10"/>
  <c r="D79" i="10"/>
  <c r="D69" i="10" s="1"/>
  <c r="C79" i="10"/>
  <c r="K69" i="10"/>
  <c r="G69" i="10"/>
  <c r="C69" i="10"/>
  <c r="K61" i="10"/>
  <c r="J61" i="10"/>
  <c r="I61" i="10"/>
  <c r="H61" i="10"/>
  <c r="G61" i="10"/>
  <c r="F61" i="10"/>
  <c r="E61" i="10"/>
  <c r="D61" i="10"/>
  <c r="C61" i="10"/>
  <c r="K57" i="10"/>
  <c r="J57" i="10"/>
  <c r="I57" i="10"/>
  <c r="H57" i="10"/>
  <c r="G57" i="10"/>
  <c r="F57" i="10"/>
  <c r="E57" i="10"/>
  <c r="D57" i="10"/>
  <c r="C57" i="10"/>
  <c r="K54" i="10"/>
  <c r="J54" i="10"/>
  <c r="J37" i="10" s="1"/>
  <c r="I54" i="10"/>
  <c r="H54" i="10"/>
  <c r="G54" i="10"/>
  <c r="F54" i="10"/>
  <c r="F37" i="10" s="1"/>
  <c r="E54" i="10"/>
  <c r="D54" i="10"/>
  <c r="C54" i="10"/>
  <c r="K50" i="10"/>
  <c r="J50" i="10"/>
  <c r="I50" i="10"/>
  <c r="H50" i="10"/>
  <c r="G50" i="10"/>
  <c r="F50" i="10"/>
  <c r="E50" i="10"/>
  <c r="D50" i="10"/>
  <c r="C50" i="10"/>
  <c r="K47" i="10"/>
  <c r="J47" i="10"/>
  <c r="I47" i="10"/>
  <c r="H47" i="10"/>
  <c r="G47" i="10"/>
  <c r="F47" i="10"/>
  <c r="E47" i="10"/>
  <c r="D47" i="10"/>
  <c r="C47" i="10"/>
  <c r="K37" i="10"/>
  <c r="G37" i="10"/>
  <c r="C37" i="10"/>
  <c r="K29" i="10"/>
  <c r="J29" i="10"/>
  <c r="I29" i="10"/>
  <c r="H29" i="10"/>
  <c r="G29" i="10"/>
  <c r="F29" i="10"/>
  <c r="E29" i="10"/>
  <c r="D29" i="10"/>
  <c r="C29" i="10"/>
  <c r="K25" i="10"/>
  <c r="J25" i="10"/>
  <c r="I25" i="10"/>
  <c r="H25" i="10"/>
  <c r="G25" i="10"/>
  <c r="F25" i="10"/>
  <c r="E25" i="10"/>
  <c r="D25" i="10"/>
  <c r="C25" i="10"/>
  <c r="K22" i="10"/>
  <c r="J22" i="10"/>
  <c r="I22" i="10"/>
  <c r="H22" i="10"/>
  <c r="G22" i="10"/>
  <c r="F22" i="10"/>
  <c r="E22" i="10"/>
  <c r="D22" i="10"/>
  <c r="C22" i="10"/>
  <c r="K18" i="10"/>
  <c r="J18" i="10"/>
  <c r="I18" i="10"/>
  <c r="H18" i="10"/>
  <c r="G18" i="10"/>
  <c r="F18" i="10"/>
  <c r="E18" i="10"/>
  <c r="D18" i="10"/>
  <c r="C18" i="10"/>
  <c r="K15" i="10"/>
  <c r="J15" i="10"/>
  <c r="I15" i="10"/>
  <c r="H15" i="10"/>
  <c r="G15" i="10"/>
  <c r="F15" i="10"/>
  <c r="E15" i="10"/>
  <c r="D15" i="10"/>
  <c r="D5" i="10" s="1"/>
  <c r="C15" i="10"/>
  <c r="K5" i="10"/>
  <c r="G5" i="10"/>
  <c r="F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G40" i="7"/>
  <c r="F40" i="7"/>
  <c r="C40" i="7"/>
  <c r="L39" i="7"/>
  <c r="L40" i="7" s="1"/>
  <c r="K39" i="7"/>
  <c r="K40" i="7" s="1"/>
  <c r="J39" i="7"/>
  <c r="J40" i="7" s="1"/>
  <c r="I39" i="7"/>
  <c r="I40" i="7" s="1"/>
  <c r="H39" i="7"/>
  <c r="H40" i="7" s="1"/>
  <c r="G39" i="7"/>
  <c r="F39" i="7"/>
  <c r="E39" i="7"/>
  <c r="E40" i="7" s="1"/>
  <c r="D39" i="7"/>
  <c r="D40" i="7" s="1"/>
  <c r="C39" i="7"/>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K247" i="3"/>
  <c r="I247" i="3"/>
  <c r="G247" i="3"/>
  <c r="E247" i="3"/>
  <c r="C247" i="3"/>
  <c r="K246" i="3"/>
  <c r="J246" i="3"/>
  <c r="J247" i="3" s="1"/>
  <c r="I246" i="3"/>
  <c r="H246" i="3"/>
  <c r="H247" i="3" s="1"/>
  <c r="G246" i="3"/>
  <c r="F246" i="3"/>
  <c r="F247" i="3" s="1"/>
  <c r="E246" i="3"/>
  <c r="D246" i="3"/>
  <c r="D247" i="3" s="1"/>
  <c r="C246" i="3"/>
  <c r="K239" i="3"/>
  <c r="J239" i="3"/>
  <c r="I239" i="3"/>
  <c r="H239" i="3"/>
  <c r="G239" i="3"/>
  <c r="F239" i="3"/>
  <c r="E239" i="3"/>
  <c r="D239" i="3"/>
  <c r="C239" i="3"/>
  <c r="K234" i="3"/>
  <c r="J234" i="3"/>
  <c r="I234" i="3"/>
  <c r="H234" i="3"/>
  <c r="G234" i="3"/>
  <c r="F234" i="3"/>
  <c r="E234" i="3"/>
  <c r="D234" i="3"/>
  <c r="C234" i="3"/>
  <c r="K229" i="3"/>
  <c r="J229" i="3"/>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J220" i="3"/>
  <c r="G220" i="3"/>
  <c r="F220" i="3"/>
  <c r="C220" i="3"/>
  <c r="K213" i="3"/>
  <c r="J213" i="3"/>
  <c r="J196" i="3" s="1"/>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E188" i="3"/>
  <c r="D188" i="3"/>
  <c r="C188" i="3"/>
  <c r="K185" i="3"/>
  <c r="J185" i="3"/>
  <c r="I185" i="3"/>
  <c r="H185" i="3"/>
  <c r="G185" i="3"/>
  <c r="G147" i="3" s="1"/>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H147" i="3" s="1"/>
  <c r="G148" i="3"/>
  <c r="F148" i="3"/>
  <c r="E148" i="3"/>
  <c r="D148" i="3"/>
  <c r="D147" i="3" s="1"/>
  <c r="C148" i="3"/>
  <c r="K147" i="3"/>
  <c r="F147" i="3"/>
  <c r="C147" i="3"/>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F98" i="3" s="1"/>
  <c r="E112" i="3"/>
  <c r="D112" i="3"/>
  <c r="C112" i="3"/>
  <c r="K107" i="3"/>
  <c r="J107" i="3"/>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G98" i="3"/>
  <c r="C98" i="3"/>
  <c r="K91" i="3"/>
  <c r="J91" i="3"/>
  <c r="J74" i="3" s="1"/>
  <c r="I91" i="3"/>
  <c r="H91" i="3"/>
  <c r="G91" i="3"/>
  <c r="F91" i="3"/>
  <c r="F74" i="3" s="1"/>
  <c r="E91" i="3"/>
  <c r="D91" i="3"/>
  <c r="C91" i="3"/>
  <c r="K86" i="3"/>
  <c r="J86" i="3"/>
  <c r="I86" i="3"/>
  <c r="H86" i="3"/>
  <c r="G86" i="3"/>
  <c r="F86" i="3"/>
  <c r="E86" i="3"/>
  <c r="D86" i="3"/>
  <c r="C86" i="3"/>
  <c r="K75" i="3"/>
  <c r="K74" i="3" s="1"/>
  <c r="J75" i="3"/>
  <c r="I75" i="3"/>
  <c r="I74" i="3" s="1"/>
  <c r="H75" i="3"/>
  <c r="G75" i="3"/>
  <c r="G74" i="3" s="1"/>
  <c r="F75" i="3"/>
  <c r="E75" i="3"/>
  <c r="D75" i="3"/>
  <c r="C75" i="3"/>
  <c r="C74" i="3" s="1"/>
  <c r="K66" i="3"/>
  <c r="J66" i="3"/>
  <c r="I66" i="3"/>
  <c r="H66" i="3"/>
  <c r="G66" i="3"/>
  <c r="F66" i="3"/>
  <c r="E66" i="3"/>
  <c r="D66" i="3"/>
  <c r="C66" i="3"/>
  <c r="K63" i="3"/>
  <c r="J63" i="3"/>
  <c r="I63" i="3"/>
  <c r="H63" i="3"/>
  <c r="G63" i="3"/>
  <c r="F63" i="3"/>
  <c r="E63" i="3"/>
  <c r="D63" i="3"/>
  <c r="C63" i="3"/>
  <c r="K54" i="3"/>
  <c r="J54" i="3"/>
  <c r="I54" i="3"/>
  <c r="H54" i="3"/>
  <c r="G54" i="3"/>
  <c r="F54" i="3"/>
  <c r="E54" i="3"/>
  <c r="D54" i="3"/>
  <c r="C54" i="3"/>
  <c r="K48" i="3"/>
  <c r="J48" i="3"/>
  <c r="I48" i="3"/>
  <c r="H48" i="3"/>
  <c r="G48" i="3"/>
  <c r="F48" i="3"/>
  <c r="E48" i="3"/>
  <c r="D48" i="3"/>
  <c r="C48" i="3"/>
  <c r="K26" i="3"/>
  <c r="J26" i="3"/>
  <c r="I26" i="3"/>
  <c r="H26" i="3"/>
  <c r="G26" i="3"/>
  <c r="F26" i="3"/>
  <c r="E26" i="3"/>
  <c r="D26" i="3"/>
  <c r="C26" i="3"/>
  <c r="K25" i="3"/>
  <c r="G25" i="3"/>
  <c r="C25" i="3"/>
  <c r="K23" i="3"/>
  <c r="J23" i="3"/>
  <c r="I23" i="3"/>
  <c r="H23" i="3"/>
  <c r="G23" i="3"/>
  <c r="F23" i="3"/>
  <c r="E23" i="3"/>
  <c r="D23" i="3"/>
  <c r="C23" i="3"/>
  <c r="K9" i="3"/>
  <c r="J9" i="3"/>
  <c r="J5" i="3" s="1"/>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G74" i="1"/>
  <c r="K73" i="1"/>
  <c r="K74" i="1" s="1"/>
  <c r="J73" i="1"/>
  <c r="J74" i="1" s="1"/>
  <c r="I73" i="1"/>
  <c r="I74" i="1" s="1"/>
  <c r="H73" i="1"/>
  <c r="H74" i="1" s="1"/>
  <c r="G73" i="1"/>
  <c r="F73" i="1"/>
  <c r="F74" i="1" s="1"/>
  <c r="E73" i="1"/>
  <c r="E74" i="1" s="1"/>
  <c r="D73" i="1"/>
  <c r="D74" i="1" s="1"/>
  <c r="C73" i="1"/>
  <c r="C74" i="1" s="1"/>
  <c r="K72" i="1"/>
  <c r="J72" i="1"/>
  <c r="I72" i="1"/>
  <c r="H72" i="1"/>
  <c r="G72" i="1"/>
  <c r="G70" i="1" s="1"/>
  <c r="G75" i="1" s="1"/>
  <c r="G49" i="1" s="1"/>
  <c r="G50" i="1" s="1"/>
  <c r="F72" i="1"/>
  <c r="E72" i="1"/>
  <c r="D72" i="1"/>
  <c r="C72" i="1"/>
  <c r="B72" i="1"/>
  <c r="K71" i="1"/>
  <c r="J71" i="1"/>
  <c r="J70" i="1" s="1"/>
  <c r="J75" i="1" s="1"/>
  <c r="J49" i="1" s="1"/>
  <c r="J50" i="1" s="1"/>
  <c r="I71" i="1"/>
  <c r="I70" i="1" s="1"/>
  <c r="I75" i="1" s="1"/>
  <c r="I49" i="1" s="1"/>
  <c r="I50" i="1" s="1"/>
  <c r="H71" i="1"/>
  <c r="G71" i="1"/>
  <c r="F71" i="1"/>
  <c r="E71" i="1"/>
  <c r="E70" i="1" s="1"/>
  <c r="E75" i="1" s="1"/>
  <c r="E49" i="1" s="1"/>
  <c r="E50" i="1" s="1"/>
  <c r="D71" i="1"/>
  <c r="C71" i="1"/>
  <c r="B71" i="1"/>
  <c r="B70" i="1" s="1"/>
  <c r="B75" i="1" s="1"/>
  <c r="B49" i="1" s="1"/>
  <c r="B50" i="1" s="1"/>
  <c r="K70" i="1"/>
  <c r="K75" i="1" s="1"/>
  <c r="K49" i="1" s="1"/>
  <c r="K50" i="1" s="1"/>
  <c r="F70" i="1"/>
  <c r="F75" i="1" s="1"/>
  <c r="F49" i="1" s="1"/>
  <c r="F50" i="1" s="1"/>
  <c r="C70" i="1"/>
  <c r="C75" i="1" s="1"/>
  <c r="C49" i="1" s="1"/>
  <c r="C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5" i="18"/>
  <c r="J15" i="18"/>
  <c r="I15" i="18"/>
  <c r="H15" i="18"/>
  <c r="G15" i="18"/>
  <c r="F15" i="18"/>
  <c r="E15" i="18"/>
  <c r="D15" i="18"/>
  <c r="C15" i="18"/>
  <c r="K14" i="18"/>
  <c r="J14" i="18"/>
  <c r="I14" i="18"/>
  <c r="H14" i="18"/>
  <c r="G14" i="18"/>
  <c r="F14" i="18"/>
  <c r="E14" i="18"/>
  <c r="D14" i="18"/>
  <c r="C14" i="18"/>
  <c r="K13" i="18"/>
  <c r="J13" i="18"/>
  <c r="I13" i="18"/>
  <c r="H13" i="18"/>
  <c r="G13" i="18"/>
  <c r="F13" i="18"/>
  <c r="E13" i="18"/>
  <c r="D13" i="18"/>
  <c r="C13" i="18"/>
  <c r="K9" i="18"/>
  <c r="J9" i="18"/>
  <c r="I9" i="18"/>
  <c r="H9" i="18"/>
  <c r="G9" i="18"/>
  <c r="F9" i="18"/>
  <c r="E9" i="18"/>
  <c r="D9" i="18"/>
  <c r="C9" i="18"/>
  <c r="K8" i="18"/>
  <c r="J8" i="18"/>
  <c r="I8" i="18"/>
  <c r="H8" i="18"/>
  <c r="G8" i="18"/>
  <c r="F8" i="18"/>
  <c r="E8" i="18"/>
  <c r="D8" i="18"/>
  <c r="C8" i="18"/>
  <c r="K27" i="16"/>
  <c r="J27" i="16"/>
  <c r="I27" i="16"/>
  <c r="H27" i="16"/>
  <c r="G27" i="16"/>
  <c r="F27" i="16"/>
  <c r="E27" i="16"/>
  <c r="D27" i="16"/>
  <c r="C27" i="16"/>
  <c r="K26" i="16"/>
  <c r="J26" i="16"/>
  <c r="I26" i="16"/>
  <c r="H26" i="16"/>
  <c r="G26" i="16"/>
  <c r="F26" i="16"/>
  <c r="E26" i="16"/>
  <c r="D26" i="16"/>
  <c r="C26" i="16"/>
  <c r="K25" i="16"/>
  <c r="J25" i="16"/>
  <c r="I25" i="16"/>
  <c r="H25" i="16"/>
  <c r="G25" i="16"/>
  <c r="F25" i="16"/>
  <c r="E25" i="16"/>
  <c r="D25" i="16"/>
  <c r="C25" i="16"/>
  <c r="K16" i="16"/>
  <c r="J16" i="16"/>
  <c r="I16" i="16"/>
  <c r="H16" i="16"/>
  <c r="G16" i="16"/>
  <c r="F16" i="16"/>
  <c r="E16" i="16"/>
  <c r="D16" i="16"/>
  <c r="C16" i="16"/>
  <c r="K15" i="16"/>
  <c r="J15" i="16"/>
  <c r="I15" i="16"/>
  <c r="H15" i="16"/>
  <c r="G15" i="16"/>
  <c r="F15" i="16"/>
  <c r="E15" i="16"/>
  <c r="D15" i="16"/>
  <c r="C15" i="16"/>
  <c r="K37" i="15"/>
  <c r="J37" i="15"/>
  <c r="I37" i="15"/>
  <c r="H37" i="15"/>
  <c r="G37" i="15"/>
  <c r="F37" i="15"/>
  <c r="E37" i="15"/>
  <c r="D37" i="15"/>
  <c r="C37" i="15"/>
  <c r="K36" i="15"/>
  <c r="J36" i="15"/>
  <c r="I36" i="15"/>
  <c r="H36" i="15"/>
  <c r="G36" i="15"/>
  <c r="F36" i="15"/>
  <c r="E36" i="15"/>
  <c r="D36" i="15"/>
  <c r="C36" i="15"/>
  <c r="K35" i="15"/>
  <c r="J35" i="15"/>
  <c r="I35" i="15"/>
  <c r="H35" i="15"/>
  <c r="G35" i="15"/>
  <c r="F35" i="15"/>
  <c r="E35" i="15"/>
  <c r="D35" i="15"/>
  <c r="C35" i="15"/>
  <c r="K29" i="15"/>
  <c r="J29" i="15"/>
  <c r="I29" i="15"/>
  <c r="H29" i="15"/>
  <c r="G29" i="15"/>
  <c r="F29" i="15"/>
  <c r="E29" i="15"/>
  <c r="D29" i="15"/>
  <c r="C29" i="15"/>
  <c r="K20" i="15"/>
  <c r="J20" i="15"/>
  <c r="I20" i="15"/>
  <c r="H20" i="15"/>
  <c r="G20" i="15"/>
  <c r="F20" i="15"/>
  <c r="E20" i="15"/>
  <c r="D20" i="15"/>
  <c r="C20" i="15"/>
  <c r="K19" i="15"/>
  <c r="J19" i="15"/>
  <c r="I19" i="15"/>
  <c r="H19" i="15"/>
  <c r="G19" i="15"/>
  <c r="F19" i="15"/>
  <c r="E19" i="15"/>
  <c r="D19" i="15"/>
  <c r="C19" i="15"/>
  <c r="K16" i="15"/>
  <c r="J16" i="15"/>
  <c r="I16" i="15"/>
  <c r="H16" i="15"/>
  <c r="G16" i="15"/>
  <c r="F16" i="15"/>
  <c r="E16" i="15"/>
  <c r="D16" i="15"/>
  <c r="C16" i="15"/>
  <c r="F169" i="10" l="1"/>
  <c r="J169" i="10"/>
  <c r="E169" i="10"/>
  <c r="I169" i="10"/>
  <c r="D169" i="10"/>
  <c r="H169" i="10"/>
  <c r="J101" i="10"/>
  <c r="E101" i="10"/>
  <c r="I101" i="10"/>
  <c r="F69" i="10"/>
  <c r="J69" i="10"/>
  <c r="E69" i="10"/>
  <c r="I69" i="10"/>
  <c r="E37" i="10"/>
  <c r="I37" i="10"/>
  <c r="D37" i="10"/>
  <c r="H37" i="10"/>
  <c r="J5" i="10"/>
  <c r="E5" i="10"/>
  <c r="I5" i="10"/>
  <c r="H5" i="10"/>
  <c r="E220" i="3"/>
  <c r="I220" i="3"/>
  <c r="D220" i="3"/>
  <c r="H220" i="3"/>
  <c r="E196" i="3"/>
  <c r="I196" i="3"/>
  <c r="D196" i="3"/>
  <c r="H196" i="3"/>
  <c r="E147" i="3"/>
  <c r="I147" i="3"/>
  <c r="E127" i="3"/>
  <c r="I127" i="3"/>
  <c r="D127" i="3"/>
  <c r="H127" i="3"/>
  <c r="J98" i="3"/>
  <c r="D98" i="3"/>
  <c r="H98" i="3"/>
  <c r="E98" i="3"/>
  <c r="I98" i="3"/>
  <c r="E74" i="3"/>
  <c r="D74" i="3"/>
  <c r="H74" i="3"/>
  <c r="F25" i="3"/>
  <c r="J25" i="3"/>
  <c r="E25" i="3"/>
  <c r="I25" i="3"/>
  <c r="D25" i="3"/>
  <c r="H25" i="3"/>
  <c r="E5" i="3"/>
  <c r="I5" i="3"/>
  <c r="D5" i="3"/>
  <c r="H5" i="3"/>
  <c r="D70" i="1"/>
  <c r="D75" i="1" s="1"/>
  <c r="D49" i="1" s="1"/>
  <c r="D50" i="1" s="1"/>
  <c r="H70" i="1"/>
  <c r="H75" i="1" s="1"/>
  <c r="H49" i="1" s="1"/>
  <c r="H50" i="1" s="1"/>
  <c r="B74" i="1"/>
  <c r="B73" i="1" s="1"/>
</calcChain>
</file>

<file path=xl/sharedStrings.xml><?xml version="1.0" encoding="utf-8"?>
<sst xmlns="http://schemas.openxmlformats.org/spreadsheetml/2006/main" count="12892" uniqueCount="2385">
  <si>
    <t>Mpumalanga: City of Mbombela (MP326)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</si>
  <si>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</si>
  <si>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</si>
  <si>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</si>
  <si>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</si>
  <si>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</si>
  <si>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</si>
  <si>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</si>
  <si>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</si>
  <si>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</si>
  <si>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</si>
  <si>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</si>
  <si>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</si>
  <si>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</si>
  <si>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</si>
  <si>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</si>
  <si>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</si>
  <si>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</si>
  <si>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</si>
  <si>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</si>
  <si>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</si>
  <si>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</si>
  <si>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</si>
  <si>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</si>
  <si>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</si>
  <si>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</si>
  <si>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</si>
  <si>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</si>
  <si>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</si>
  <si>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</si>
  <si>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</si>
  <si>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</si>
  <si>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</si>
  <si>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</si>
  <si>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</si>
  <si>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</si>
  <si>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</si>
  <si>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</si>
  <si>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</si>
  <si>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</si>
  <si>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</si>
  <si>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</si>
  <si>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</si>
  <si>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</si>
  <si>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</si>
  <si>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</si>
  <si>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</si>
  <si>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</si>
  <si>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</si>
  <si>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</si>
  <si>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</si>
  <si>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</si>
  <si>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</si>
  <si>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</si>
  <si>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</si>
  <si>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</si>
  <si>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</si>
  <si>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</si>
  <si>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</si>
  <si>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</si>
  <si>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</si>
  <si>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</si>
  <si>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</si>
  <si>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</si>
  <si>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</si>
  <si>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</si>
  <si>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</si>
  <si>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</si>
  <si>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</si>
  <si>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</si>
  <si>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</si>
  <si>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</si>
  <si>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</si>
  <si>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</si>
  <si>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</si>
  <si>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</si>
  <si>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</si>
  <si>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Mpumalanga: City of Mbombela (MP326)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</si>
  <si>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</si>
  <si>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</si>
  <si>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</si>
  <si>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</si>
  <si>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</si>
  <si>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</si>
  <si>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</si>
  <si>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</si>
  <si>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</si>
  <si>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</si>
  <si>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</si>
  <si>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</si>
  <si>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</si>
  <si>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</si>
  <si>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</si>
  <si>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</si>
  <si>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</si>
  <si>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</si>
  <si>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</si>
  <si>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</si>
  <si>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</si>
  <si>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</si>
  <si>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</si>
  <si>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</si>
  <si>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</si>
  <si>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</si>
  <si>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</si>
  <si>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</si>
  <si>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</si>
  <si>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</si>
  <si>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Mpumalanga: City of Mbombela (MP326)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</si>
  <si>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</si>
  <si>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</si>
  <si>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</si>
  <si>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</si>
  <si>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</si>
  <si>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</si>
  <si>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</si>
  <si>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</si>
  <si>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</si>
  <si>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</si>
  <si>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</si>
  <si>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</si>
  <si>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</si>
  <si>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</si>
  <si>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</si>
  <si>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</si>
  <si>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</si>
  <si>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</si>
  <si>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</si>
  <si>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</si>
  <si>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</si>
  <si>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</si>
  <si>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</si>
  <si>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</si>
  <si>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</si>
  <si>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</si>
  <si>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</si>
  <si>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</si>
  <si>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</si>
  <si>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</si>
  <si>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</si>
  <si>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</si>
  <si>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</si>
  <si>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</si>
  <si>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</si>
  <si>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</si>
  <si>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</si>
  <si>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</si>
  <si>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</si>
  <si>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</si>
  <si>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</si>
  <si>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</si>
  <si>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</si>
  <si>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</si>
  <si>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</si>
  <si>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</si>
  <si>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</si>
  <si>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</si>
  <si>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</si>
  <si>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</si>
  <si>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</si>
  <si>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</si>
  <si>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</si>
  <si>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</si>
  <si>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</si>
  <si>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</si>
  <si>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</si>
  <si>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</si>
  <si>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</si>
  <si>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</si>
  <si>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</si>
  <si>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</si>
  <si>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</si>
  <si>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</si>
  <si>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</si>
  <si>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</si>
  <si>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</si>
  <si>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</si>
  <si>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</si>
  <si>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</si>
  <si>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</si>
  <si>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</si>
  <si>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</si>
  <si>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</si>
  <si>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</si>
  <si>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</si>
  <si>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</si>
  <si>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</si>
  <si>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</si>
  <si>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</si>
  <si>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</si>
  <si>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</si>
  <si>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</si>
  <si>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</si>
  <si>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</si>
  <si>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</si>
  <si>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</si>
  <si>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</si>
  <si>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</si>
  <si>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</si>
  <si>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</si>
  <si>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</si>
  <si>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</si>
  <si>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</si>
  <si>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</si>
  <si>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</si>
  <si>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</si>
  <si>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</si>
  <si>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Mpumalanga: City of Mbombela (MP326)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</si>
  <si>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</si>
  <si>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</si>
  <si>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</si>
  <si>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</si>
  <si>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</si>
  <si>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</si>
  <si>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</si>
  <si>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</si>
  <si>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</si>
  <si>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</si>
  <si>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</si>
  <si>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</si>
  <si>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</si>
  <si>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</si>
  <si>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</si>
  <si>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</si>
  <si>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</si>
  <si>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</si>
  <si>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</si>
  <si>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</si>
  <si>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</si>
  <si>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</si>
  <si>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</si>
  <si>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</si>
  <si>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</si>
  <si>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</si>
  <si>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</si>
  <si>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</si>
  <si>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</si>
  <si>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</si>
  <si>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</si>
  <si>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</si>
  <si>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Mpumalanga: City of Mbombela (MP326)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</si>
  <si>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</si>
  <si>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</si>
  <si>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</si>
  <si>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</si>
  <si>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</si>
  <si>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</si>
  <si>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</si>
  <si>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</si>
  <si>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</si>
  <si>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</si>
  <si>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</si>
  <si>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</si>
  <si>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</si>
  <si>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</si>
  <si>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</si>
  <si>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</si>
  <si>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</si>
  <si>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</si>
  <si>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</si>
  <si>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</si>
  <si>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</si>
  <si>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</si>
  <si>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</si>
  <si>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</si>
  <si>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</si>
  <si>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</si>
  <si>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</si>
  <si>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</si>
  <si>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</si>
  <si>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</si>
  <si>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</si>
  <si>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</si>
  <si>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</si>
  <si>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</si>
  <si>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</si>
  <si>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</si>
  <si>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</si>
  <si>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</si>
  <si>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</si>
  <si>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</si>
  <si>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</si>
  <si>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</si>
  <si>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</si>
  <si>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</si>
  <si>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</si>
  <si>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</si>
  <si>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</si>
  <si>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</si>
  <si>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</si>
  <si>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</si>
  <si>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</si>
  <si>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</si>
  <si>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</si>
  <si>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</si>
  <si>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</si>
  <si>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</si>
  <si>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</si>
  <si>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</si>
  <si>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</si>
  <si>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</si>
  <si>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</si>
  <si>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</si>
  <si>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</si>
  <si>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</si>
  <si>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</si>
  <si>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</si>
  <si>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</si>
  <si>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</si>
  <si>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</si>
  <si>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</si>
  <si>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</si>
  <si>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</si>
  <si>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</si>
  <si>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</si>
  <si>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</si>
  <si>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</si>
  <si>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</si>
  <si>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</si>
  <si>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</si>
  <si>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</si>
  <si>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</si>
  <si>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</si>
  <si>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</si>
  <si>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</si>
  <si>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</si>
  <si>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</si>
  <si>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</si>
  <si>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</si>
  <si>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</si>
  <si>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</si>
  <si>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</si>
  <si>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</si>
  <si>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</si>
  <si>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</si>
  <si>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</si>
  <si>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</si>
  <si>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</si>
  <si>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</si>
  <si>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</si>
  <si>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</si>
  <si>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</si>
  <si>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</si>
  <si>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</si>
  <si>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</si>
  <si>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</si>
  <si>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</si>
  <si>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</si>
  <si>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</si>
  <si>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</si>
  <si>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</si>
  <si>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</si>
  <si>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</si>
  <si>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</si>
  <si>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</si>
  <si>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</si>
  <si>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</si>
  <si>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</si>
  <si>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</si>
  <si>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</si>
  <si>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</si>
  <si>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</si>
  <si>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</si>
  <si>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</si>
  <si>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</si>
  <si>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</si>
  <si>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</si>
  <si>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</si>
  <si>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</si>
  <si>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</si>
  <si>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</si>
  <si>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</si>
  <si>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</si>
  <si>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</si>
  <si>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</si>
  <si>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</si>
  <si>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</si>
  <si>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</si>
  <si>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</si>
  <si>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</si>
  <si>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</si>
  <si>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</si>
  <si>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</si>
  <si>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</si>
  <si>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</si>
  <si>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</si>
  <si>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</si>
  <si>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</si>
  <si>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</si>
  <si>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</si>
  <si>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</si>
  <si>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</si>
  <si>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</si>
  <si>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</si>
  <si>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</si>
  <si>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</si>
  <si>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</si>
  <si>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</si>
  <si>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</si>
  <si>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</si>
  <si>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</si>
  <si>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</si>
  <si>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</si>
  <si>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</si>
  <si>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</si>
  <si>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</si>
  <si>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</si>
  <si>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</si>
  <si>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</si>
  <si>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</si>
  <si>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</si>
  <si>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</si>
  <si>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</si>
  <si>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</si>
  <si>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</si>
  <si>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</si>
  <si>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</si>
  <si>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</si>
  <si>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</si>
  <si>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</si>
  <si>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</si>
  <si>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</si>
  <si>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</si>
  <si>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</si>
  <si>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</si>
  <si>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</si>
  <si>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</si>
  <si>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</si>
  <si>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</si>
  <si>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</si>
  <si>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</si>
  <si>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</si>
  <si>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</si>
  <si>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</si>
  <si>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</si>
  <si>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</si>
  <si>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</si>
  <si>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</si>
  <si>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</si>
  <si>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</si>
  <si>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</si>
  <si>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</si>
  <si>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</si>
  <si>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</si>
  <si>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</si>
  <si>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</si>
  <si>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</si>
  <si>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</si>
  <si>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</si>
  <si>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</si>
  <si>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</si>
  <si>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</si>
  <si>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</si>
  <si>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</si>
  <si>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</si>
  <si>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</si>
  <si>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</si>
  <si>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</si>
  <si>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</si>
  <si>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</si>
  <si>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</si>
  <si>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</si>
  <si>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</si>
  <si>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</si>
  <si>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</si>
  <si>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</si>
  <si>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</si>
  <si>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</si>
  <si>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</si>
  <si>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Mpumalanga: City of Mbombela (MP326)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</si>
  <si>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</si>
  <si>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</si>
  <si>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</si>
  <si>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</si>
  <si>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</si>
  <si>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</si>
  <si>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</si>
  <si>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Mpumalanga: City of Mbombela (MP326)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</si>
  <si>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</si>
  <si>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</si>
  <si>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</si>
  <si>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</si>
  <si>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</si>
  <si>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</si>
  <si>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</si>
  <si>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</si>
  <si>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</si>
  <si>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</si>
  <si>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</si>
  <si>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</si>
  <si>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</si>
  <si>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</si>
  <si>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</si>
  <si>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</si>
  <si>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</si>
  <si>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</si>
  <si>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</si>
  <si>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</si>
  <si>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</si>
  <si>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</si>
  <si>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</si>
  <si>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</si>
  <si>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</si>
  <si>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</si>
  <si>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</si>
  <si>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</si>
  <si>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</si>
  <si>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</si>
  <si>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Mpumalanga: City of Mbombela (MP326)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</si>
  <si>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</si>
  <si>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</si>
  <si>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</si>
  <si>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</si>
  <si>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</si>
  <si>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</si>
  <si>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</si>
  <si>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</si>
  <si>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</si>
  <si>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</si>
  <si>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</si>
  <si>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</si>
  <si>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</si>
  <si>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</si>
  <si>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</si>
  <si>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</si>
  <si>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</si>
  <si>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</si>
  <si>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</si>
  <si>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</si>
  <si>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</si>
  <si>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</si>
  <si>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</si>
  <si>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</si>
  <si>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</si>
  <si>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</si>
  <si>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</si>
  <si>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</si>
  <si>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</si>
  <si>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</si>
  <si>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</si>
  <si>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</si>
  <si>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</si>
  <si>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</si>
  <si>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</si>
  <si>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</si>
  <si>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</si>
  <si>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</si>
  <si>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</si>
  <si>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</si>
  <si>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</si>
  <si>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</si>
  <si>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</si>
  <si>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</si>
  <si>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</si>
  <si>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</si>
  <si>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</si>
  <si>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</si>
  <si>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</si>
  <si>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</si>
  <si>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</si>
  <si>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</si>
  <si>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</si>
  <si>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</si>
  <si>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</si>
  <si>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</si>
  <si>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</si>
  <si>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</si>
  <si>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</si>
  <si>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</si>
  <si>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</si>
  <si>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</si>
  <si>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</si>
  <si>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</si>
  <si>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</si>
  <si>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</si>
  <si>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</si>
  <si>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</si>
  <si>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</si>
  <si>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</si>
  <si>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</si>
  <si>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</si>
  <si>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</si>
  <si>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</si>
  <si>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Mpumalanga: City of Mbombela (MP326)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</si>
  <si>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</si>
  <si>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</si>
  <si>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</si>
  <si>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</si>
  <si>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</si>
  <si>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</si>
  <si>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</si>
  <si>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</si>
  <si>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</si>
  <si>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</si>
  <si>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</si>
  <si>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</si>
  <si>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</si>
  <si>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</si>
  <si>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</si>
  <si>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</si>
  <si>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</si>
  <si>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</si>
  <si>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</si>
  <si>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</si>
  <si>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</si>
  <si>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</si>
  <si>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</si>
  <si>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</si>
  <si>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</si>
  <si>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</si>
  <si>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Mpumalanga: City of Mbombela (MP326)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</si>
  <si>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</si>
  <si>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</si>
  <si>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</si>
  <si>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</si>
  <si>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</si>
  <si>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</si>
  <si>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</si>
  <si>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</si>
  <si>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</si>
  <si>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</si>
  <si>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</si>
  <si>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</si>
  <si>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</si>
  <si>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</si>
  <si>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</si>
  <si>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</si>
  <si>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</si>
  <si>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</si>
  <si>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</si>
  <si>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</si>
  <si>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</si>
  <si>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</si>
  <si>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</si>
  <si>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</si>
  <si>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</si>
  <si>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</si>
  <si>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</si>
  <si>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</si>
  <si>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</si>
  <si>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</si>
  <si>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</si>
  <si>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</si>
  <si>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</si>
  <si>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</si>
  <si>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</si>
  <si>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</si>
  <si>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</si>
  <si>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</si>
  <si>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Mpumalanga:City of Mbombela (MP326)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</si>
  <si>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</si>
  <si>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</si>
  <si>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</si>
  <si>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</si>
  <si>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</si>
  <si>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</si>
  <si>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</si>
  <si>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</si>
  <si>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</si>
  <si>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</si>
  <si>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</si>
  <si>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</si>
  <si>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</si>
  <si>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</si>
  <si>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</si>
  <si>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</si>
  <si>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</si>
  <si>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</si>
  <si>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</si>
  <si>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</si>
  <si>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</si>
  <si>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</si>
  <si>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</si>
  <si>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</si>
  <si>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</si>
  <si>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</si>
  <si>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</si>
  <si>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</si>
  <si>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</si>
  <si>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</si>
  <si>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</si>
  <si>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</si>
  <si>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</si>
  <si>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</si>
  <si>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</si>
  <si>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</si>
  <si>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</si>
  <si>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</si>
  <si>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</si>
  <si>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</si>
  <si>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</si>
  <si>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</si>
  <si>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</si>
  <si>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</si>
  <si>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</si>
  <si>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</si>
  <si>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</si>
  <si>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</si>
  <si>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</si>
  <si>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</si>
  <si>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</si>
  <si>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</si>
  <si>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</si>
  <si>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</si>
  <si>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</si>
  <si>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</si>
  <si>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</si>
  <si>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</si>
  <si>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</si>
  <si>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</si>
  <si>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</si>
  <si>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</si>
  <si>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</si>
  <si>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</si>
  <si>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</si>
  <si>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</si>
  <si>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</si>
  <si>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</si>
  <si>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</si>
  <si>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</si>
  <si>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Mpumalanga: City of Mbombela (MP326)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</si>
  <si>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</si>
  <si>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</si>
  <si>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</si>
  <si>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</si>
  <si>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</si>
  <si>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</si>
  <si>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</si>
  <si>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</si>
  <si>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</si>
  <si>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</si>
  <si>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</si>
  <si>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</si>
  <si>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</si>
  <si>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</si>
  <si>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</si>
  <si>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</si>
  <si>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</si>
  <si>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</si>
  <si>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</si>
  <si>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</si>
  <si>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</si>
  <si>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</si>
  <si>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</si>
  <si>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</si>
  <si>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</si>
  <si>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</si>
  <si>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</si>
  <si>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</si>
  <si>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</si>
  <si>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</si>
  <si>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</si>
  <si>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</si>
  <si>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</si>
  <si>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</si>
  <si>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</si>
  <si>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</si>
  <si>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</si>
  <si>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</si>
  <si>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</si>
  <si>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</si>
  <si>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</si>
  <si>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</si>
  <si>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</si>
  <si>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</si>
  <si>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</si>
  <si>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</si>
  <si>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</si>
  <si>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</si>
  <si>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</si>
  <si>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</si>
  <si>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</si>
  <si>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</si>
  <si>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</si>
  <si>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</si>
  <si>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</si>
  <si>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</si>
  <si>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</si>
  <si>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</si>
  <si>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</si>
  <si>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</si>
  <si>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</si>
  <si>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</si>
  <si>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</si>
  <si>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</si>
  <si>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</si>
  <si>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</si>
  <si>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</si>
  <si>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</si>
  <si>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</si>
  <si>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</si>
  <si>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</si>
  <si>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</si>
  <si>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</si>
  <si>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</si>
  <si>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</si>
  <si>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</si>
  <si>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</si>
  <si>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</si>
  <si>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</si>
  <si>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</si>
  <si>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</si>
  <si>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</si>
  <si>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</si>
  <si>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</si>
  <si>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</si>
  <si>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Mpumalanga: City of Mbombela (MP326)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</si>
  <si>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</si>
  <si>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</si>
  <si>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</si>
  <si>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</si>
  <si>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</si>
  <si>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</si>
  <si>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</si>
  <si>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</si>
  <si>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</si>
  <si>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</si>
  <si>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</si>
  <si>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</si>
  <si>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</si>
  <si>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</si>
  <si>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</si>
  <si>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</si>
  <si>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</si>
  <si>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</si>
  <si>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</si>
  <si>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</si>
  <si>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</si>
  <si>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03/7881030909/000003</t>
  </si>
  <si>
    <t>Years</t>
  </si>
  <si>
    <t>☐ .</t>
  </si>
  <si>
    <t>Legally Committed</t>
  </si>
  <si>
    <t>Y</t>
  </si>
  <si>
    <t>Deposits - Bank</t>
  </si>
  <si>
    <t>Banks</t>
  </si>
  <si>
    <t>NEDBANK</t>
  </si>
  <si>
    <t>Variable</t>
  </si>
  <si>
    <t>Monthly</t>
  </si>
  <si>
    <t>20-7400-3363</t>
  </si>
  <si>
    <t>Months</t>
  </si>
  <si>
    <t>ABSA</t>
  </si>
  <si>
    <t>Fixed</t>
  </si>
  <si>
    <t>Mpumalanga: City of Mbombela (MP326)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</si>
  <si>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</si>
  <si>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</si>
  <si>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</si>
  <si>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</si>
  <si>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</si>
  <si>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</si>
  <si>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</si>
  <si>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</si>
  <si>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</si>
  <si>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</si>
  <si>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</si>
  <si>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</si>
  <si>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</si>
  <si>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</si>
  <si>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</si>
  <si>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</si>
  <si>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</si>
  <si>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B</t>
  </si>
  <si>
    <t>NO BONDS</t>
  </si>
  <si>
    <t/>
  </si>
  <si>
    <t>L</t>
  </si>
  <si>
    <t>MPL103495</t>
  </si>
  <si>
    <t>LT - Long-Term Loans</t>
  </si>
  <si>
    <t>New Borrowing</t>
  </si>
  <si>
    <t>Reserve or Sinking Funds</t>
  </si>
  <si>
    <t>Combination</t>
  </si>
  <si>
    <t>Development Bank of SA</t>
  </si>
  <si>
    <t>DBSA</t>
  </si>
  <si>
    <t>Annuity/Compound</t>
  </si>
  <si>
    <t>Semi-annually</t>
  </si>
  <si>
    <t>MPL1007683.2</t>
  </si>
  <si>
    <t>Mpumalanga: City of Mbombela (MP326)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</si>
  <si>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</si>
  <si>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</si>
  <si>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</si>
  <si>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</si>
  <si>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</si>
  <si>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</si>
  <si>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Integrated National Electrification Programme  [Schedule 5B]</t>
  </si>
  <si>
    <t>Local Government Financial Management Grant</t>
  </si>
  <si>
    <t>Municipal Disaster Grant</t>
  </si>
  <si>
    <t>Municipal Infrastructure Grant</t>
  </si>
  <si>
    <t>Neighbourhood Development Partnership Grant</t>
  </si>
  <si>
    <t>Public Transport Network Grant</t>
  </si>
  <si>
    <t>Total Operating/National Government</t>
  </si>
  <si>
    <t>Other Grant Providers</t>
  </si>
  <si>
    <t>Unspecified</t>
  </si>
  <si>
    <t>Total Operating/Other Grant Providers</t>
  </si>
  <si>
    <t>Total Operating</t>
  </si>
  <si>
    <t>Capital</t>
  </si>
  <si>
    <t>Integrated National Electrification Programme (Municipal Grant)  [Schedule 5B]</t>
  </si>
  <si>
    <t>Regional Bulk Infrastructure Grant</t>
  </si>
  <si>
    <t>Water Services Infrastructure Grant</t>
  </si>
  <si>
    <t>Total Capital/National Government</t>
  </si>
  <si>
    <t>Developers Contribution</t>
  </si>
  <si>
    <t>Limpopo Roads Agency</t>
  </si>
  <si>
    <t>National Lotteries Board</t>
  </si>
  <si>
    <t>Total Capital/Other Grant Providers</t>
  </si>
  <si>
    <t>Total Capital</t>
  </si>
  <si>
    <t>TOTAL</t>
  </si>
  <si>
    <t>Mpumalanga: City of Mbombela (MP326) - Table SA19 Expenditure on Transfers and Grant for 4th Quarter ended 30 June 2022 (Figures Finalised as at 2022/08/09)</t>
  </si>
  <si>
    <t>EXPENDITURE</t>
  </si>
  <si>
    <t>Municipal Demarcation and Transition Grant [Schedule 5B]</t>
  </si>
  <si>
    <t>Total National Government</t>
  </si>
  <si>
    <t>Mpumalanga: City of Mbombela (MP326)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</si>
  <si>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</si>
  <si>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</si>
  <si>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</si>
  <si>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</si>
  <si>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</si>
  <si>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</si>
  <si>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</si>
  <si>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</si>
  <si>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</si>
  <si>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</si>
  <si>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</si>
  <si>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</si>
  <si>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</si>
  <si>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</si>
  <si>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</si>
  <si>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Mpumalanga: City of Mbombela (MP326) - Table SA21 Transfers and Grants made by the munipality for 4th Quarter ended 30 June 2022 (Figures Finalised as at 2022/08/09)</t>
  </si>
  <si>
    <t>Cash Transfers and Grants</t>
  </si>
  <si>
    <t>Cash Transfers to Organisations</t>
  </si>
  <si>
    <t>Non-profit institutions</t>
  </si>
  <si>
    <t>Private enterprises</t>
  </si>
  <si>
    <t>Total Cash Transfers to Organisations</t>
  </si>
  <si>
    <t>Total Cash Transfers and Grants</t>
  </si>
  <si>
    <t>Non-Cash Transfers and Grants</t>
  </si>
  <si>
    <t>Non-Cash Transfers to Groups of Individuals</t>
  </si>
  <si>
    <t>Households</t>
  </si>
  <si>
    <t>Total Non-Cash Transfers to Groups of Individuals</t>
  </si>
  <si>
    <t>Total Non-Cash Transfers and Grants</t>
  </si>
  <si>
    <t>Mpumalanga: City of Mbombela (MP326)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</si>
  <si>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</si>
  <si>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</si>
  <si>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</si>
  <si>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</si>
  <si>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</si>
  <si>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</si>
  <si>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</si>
  <si>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</si>
  <si>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</si>
  <si>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</si>
  <si>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</si>
  <si>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</si>
  <si>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</si>
  <si>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Mpumalanga: City of Mbombela (MP326) - Table SA27 Budgeted Monthly Revenue and Expenditure by Functional Classification for 4th Quarter ended 30 June 2022 (Figures Finalised as at 2022/08/09)</t>
  </si>
  <si>
    <t>Mpumalanga: City of Mbombela (MP326) - Table SA29 Budgeted Monthly Capital Expenditure by Functional Classification and Funding for 4th Quarter ended 30 June 2022 (Figures Finalised as at 2022/08/09)</t>
  </si>
  <si>
    <t>Mpumalanga: City of Mbombela (MP326)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</si>
  <si>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</si>
  <si>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</si>
  <si>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</si>
  <si>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</si>
  <si>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</si>
  <si>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</si>
  <si>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</si>
  <si>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</si>
  <si>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</si>
  <si>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</si>
  <si>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</si>
  <si>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</si>
  <si>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</si>
  <si>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</si>
  <si>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</si>
  <si>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</si>
  <si>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Mpumalanga: City of Mbombela (MP326)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</si>
  <si>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</si>
  <si>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</si>
  <si>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</si>
  <si>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</si>
  <si>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</si>
  <si>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</si>
  <si>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</si>
  <si>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</si>
  <si>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</si>
  <si>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</si>
  <si>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</si>
  <si>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</si>
  <si>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</si>
  <si>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</si>
  <si>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</si>
  <si>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</si>
  <si>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</si>
  <si>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</si>
  <si>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</si>
  <si>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</si>
  <si>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</si>
  <si>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</si>
  <si>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</si>
  <si>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</si>
  <si>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</si>
  <si>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</si>
  <si>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</si>
  <si>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</si>
  <si>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</si>
  <si>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</si>
  <si>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</si>
  <si>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</si>
  <si>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</si>
  <si>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</si>
  <si>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</si>
  <si>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</si>
  <si>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</si>
  <si>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</si>
  <si>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</si>
  <si>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</si>
  <si>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</si>
  <si>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</si>
  <si>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</si>
  <si>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</si>
  <si>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</si>
  <si>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</si>
  <si>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</si>
  <si>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</si>
  <si>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</si>
  <si>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</si>
  <si>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</si>
  <si>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</si>
  <si>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</si>
  <si>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</si>
  <si>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</si>
  <si>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</si>
  <si>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</si>
  <si>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</si>
  <si>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</si>
  <si>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</si>
  <si>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</si>
  <si>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</si>
  <si>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</si>
  <si>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</si>
  <si>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</si>
  <si>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</si>
  <si>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</si>
  <si>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</si>
  <si>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</si>
  <si>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</si>
  <si>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</si>
  <si>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</si>
  <si>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</si>
  <si>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</si>
  <si>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</si>
  <si>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</si>
  <si>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</si>
  <si>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</si>
  <si>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</si>
  <si>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</si>
  <si>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</si>
  <si>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</si>
  <si>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</si>
  <si>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</si>
  <si>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</si>
  <si>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</si>
  <si>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</si>
  <si>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</si>
  <si>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</si>
  <si>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Mpumalanga: City of Mbombela(MP326)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</si>
  <si>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</si>
  <si>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</si>
  <si>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Mpumalanga: City of Mbombela(MP326) - Table SA34c Repairs and Maintenance Expenditure by Asset Class ( All ) for 4th Quarter ended 30 June 2022 (Figures Finalised as at 2022/08/09)</t>
  </si>
  <si>
    <t>Repairs and Maintenance Expenditure by Asset Class/Sub-class</t>
  </si>
  <si>
    <t>Total Repairs and maintenance expenditure</t>
  </si>
  <si>
    <t>Mpumalanga: City of Mbombela(MP326) - Table SA34d Depreciation by Asset Class ( All ) for 4th Quarter ended 30 June 2022 (Figures Finalised as at 2022/08/09)</t>
  </si>
  <si>
    <t>Depreciation by Asset Class/Sub-class</t>
  </si>
  <si>
    <t>Total Depreciation</t>
  </si>
  <si>
    <t>Mpumalanga: City of Mbombela(MP326)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</si>
  <si>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</si>
  <si>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</si>
  <si>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Mpumalanga: City of Mbombela (MP326)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</si>
  <si>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</si>
  <si>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</si>
  <si>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</si>
  <si>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</si>
  <si>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</si>
  <si>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</si>
  <si>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</si>
  <si>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</si>
  <si>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</si>
  <si>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</si>
  <si>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</si>
  <si>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</si>
  <si>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</si>
  <si>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</si>
  <si>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</si>
  <si>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</si>
  <si>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</si>
  <si>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t>
  </si>
  <si>
    <t>PC002002001002002002_00007</t>
  </si>
  <si>
    <t>Renewal</t>
  </si>
  <si>
    <t>Ward 3</t>
  </si>
  <si>
    <t>CIVIC CENTER SECURITY UPGRADE</t>
  </si>
  <si>
    <t>PC002002001003001001_00002</t>
  </si>
  <si>
    <t>An efficient, effective and development-oriented public service</t>
  </si>
  <si>
    <t>Governance</t>
  </si>
  <si>
    <t>OWN MUNICIPAL STRATEGIC OBJECTIVE</t>
  </si>
  <si>
    <t>Ward 1</t>
  </si>
  <si>
    <t>0</t>
  </si>
  <si>
    <t>PC002002001003001001_00003</t>
  </si>
  <si>
    <t>REPLACEMENT OF HVAC AND AIRCONS</t>
  </si>
  <si>
    <t>PC002002002003001001_00002</t>
  </si>
  <si>
    <t>Upgrading</t>
  </si>
  <si>
    <t>Administrative or Head Office (Including Satellite Offices),Ward 2,...</t>
  </si>
  <si>
    <t>PC002003002001011_00012</t>
  </si>
  <si>
    <t>New</t>
  </si>
  <si>
    <t>PC002003002001011_00013</t>
  </si>
  <si>
    <t>PC002003002001011_00014</t>
  </si>
  <si>
    <t>AIRCONS INSTALLATION</t>
  </si>
  <si>
    <t>PC002003003001001_00003</t>
  </si>
  <si>
    <t>Growth</t>
  </si>
  <si>
    <t>Whole of the Municipality</t>
  </si>
  <si>
    <t>PC002003003001001_00012</t>
  </si>
  <si>
    <t>PC002003003001001_00014</t>
  </si>
  <si>
    <t>PROCURE ASSET MANAGEMENT SYSTEM</t>
  </si>
  <si>
    <t>PC002003007002004_00018</t>
  </si>
  <si>
    <t>Administrative or Head Office (Including Satellite Offices)</t>
  </si>
  <si>
    <t>PROCUREMENT OF FLEET</t>
  </si>
  <si>
    <t>PC002003010_00007</t>
  </si>
  <si>
    <t>CONSTRUCT ABLUTIONS STORERO CEMETERIES</t>
  </si>
  <si>
    <t>PC002002002002001016_00002</t>
  </si>
  <si>
    <t>Inclusion and access</t>
  </si>
  <si>
    <t>Ward 4</t>
  </si>
  <si>
    <t>PC002003002001011_00001</t>
  </si>
  <si>
    <t>Ward 2</t>
  </si>
  <si>
    <t>PC002003002001011_00003</t>
  </si>
  <si>
    <t>CONSTRUCT ABLUTIONS CEMETRIES</t>
  </si>
  <si>
    <t>PC002003002001011_00005</t>
  </si>
  <si>
    <t>A comprehensive, responsive and sustainable social protection system</t>
  </si>
  <si>
    <t>Ward 1,Ward 4,...</t>
  </si>
  <si>
    <t>CONSTRUCT ABLUTION FACILITES PARKS</t>
  </si>
  <si>
    <t>PC002003002001011_00006</t>
  </si>
  <si>
    <t>FENC NEW BARBER &amp; MATSULU CEMET</t>
  </si>
  <si>
    <t>PC002003002001011_00007</t>
  </si>
  <si>
    <t>Ward 3,Whole of the Municipality,...</t>
  </si>
  <si>
    <t>FENCING OF EXISTING CEMETERIES</t>
  </si>
  <si>
    <t>PC002003002001011_00008</t>
  </si>
  <si>
    <t>PC002003002001011_00009</t>
  </si>
  <si>
    <t>PC002003002001011_00016</t>
  </si>
  <si>
    <t>SITE CLEARING AND PREPARATION</t>
  </si>
  <si>
    <t>PC002003002001014_00008</t>
  </si>
  <si>
    <t>PURCHASE OF FLEET - TLB</t>
  </si>
  <si>
    <t>PC002003009_00017</t>
  </si>
  <si>
    <t>INSTALLATION OF JOJO TANK &amp; STAND</t>
  </si>
  <si>
    <t>PC001002004008_00008</t>
  </si>
  <si>
    <t>An efficient, competitive and responsive economic infrastructure network</t>
  </si>
  <si>
    <t>CONSTRUCTION OF TV MANGOZENI BUSS ROUTE</t>
  </si>
  <si>
    <t>PC001002006002_00015</t>
  </si>
  <si>
    <t>PC002003002001001_00001</t>
  </si>
  <si>
    <t>MBONISWENI COMMUNITY HALL WARD 38</t>
  </si>
  <si>
    <t>PC002003002001001_00004</t>
  </si>
  <si>
    <t>NUMBI COMMUNITY HALL</t>
  </si>
  <si>
    <t>PC002003002001001_00005</t>
  </si>
  <si>
    <t>ROLL CONSTRUCTION OF PHOLA COMMUNITY HA</t>
  </si>
  <si>
    <t>PC002003002001001_00009</t>
  </si>
  <si>
    <t>CONSTRUCTION OF MJINDI COMMUNITY HALL</t>
  </si>
  <si>
    <t>PC002003002001001_00013</t>
  </si>
  <si>
    <t>Ward 3,Ward 4,...</t>
  </si>
  <si>
    <t>CONSTRUCT MULTI PURPOSE COMM HALL</t>
  </si>
  <si>
    <t>PC002003002001001_00015</t>
  </si>
  <si>
    <t>RE-CONSTRUCTION OF KANYA COM HALL</t>
  </si>
  <si>
    <t>PC002003002001001_00016</t>
  </si>
  <si>
    <t>CONSTRUCT SIPELANY COMMUNITY HALL</t>
  </si>
  <si>
    <t>PC002003002001001_00017</t>
  </si>
  <si>
    <t>CONSTRUCT MBONISWENI COMMUNITY HALL</t>
  </si>
  <si>
    <t>PC002003002001001_00018</t>
  </si>
  <si>
    <t>CONSTRUCT JERUSALEMA COMMUNITY HALL</t>
  </si>
  <si>
    <t>PC002003002001001_00019</t>
  </si>
  <si>
    <t>CONSTRUCT CHWENI COMMUNITY HALL</t>
  </si>
  <si>
    <t>PC002003002001001_00020</t>
  </si>
  <si>
    <t>PC002003002001011_00011</t>
  </si>
  <si>
    <t>PURCHASE OF GRASS-CUTTING EQUIPMENT</t>
  </si>
  <si>
    <t>PC002003009_00018</t>
  </si>
  <si>
    <t>DRILLING OF BOREHOLES RURAL CO-OPERATIVE</t>
  </si>
  <si>
    <t>PC001002004002_00010</t>
  </si>
  <si>
    <t>CONSTRUCT POULTRY HOUSES RURAL CO-OPS</t>
  </si>
  <si>
    <t>PC002003002001017_00001</t>
  </si>
  <si>
    <t>REFURBISH ABATTOIR RURAL CO-OPERATIVES</t>
  </si>
  <si>
    <t>PC002003002001019_00001</t>
  </si>
  <si>
    <t>Vibrant, equitable, sustainable rural communities contributing towards food security for all</t>
  </si>
  <si>
    <t>2 X PATROL MINUBUS</t>
  </si>
  <si>
    <t>PC002003010_00009</t>
  </si>
  <si>
    <t>1 X RAISED BODY LDV</t>
  </si>
  <si>
    <t>PC002003010_00010</t>
  </si>
  <si>
    <t>CONSTRUCTION JOB LINKAGE CENTER - 43</t>
  </si>
  <si>
    <t>PC002002001003001008_00003</t>
  </si>
  <si>
    <t>FENCING OF TEKWANE HUB (83H)</t>
  </si>
  <si>
    <t>PC002002002002001002_00001</t>
  </si>
  <si>
    <t>132/11KV ANDERSON 2X20MVA SUB UPGR (CR)</t>
  </si>
  <si>
    <t>PC001001002001002_00001</t>
  </si>
  <si>
    <t>132/11KV VALENCIA 20MVA SUB UPGR (CR)</t>
  </si>
  <si>
    <t>PC001001002001002_00002</t>
  </si>
  <si>
    <t>DELTA SUBSTATION UPGRADE (33-132KV)</t>
  </si>
  <si>
    <t>PC001001002001002_00003</t>
  </si>
  <si>
    <t>33KV - 132KV UPGRADE: W/ ACRES - VA</t>
  </si>
  <si>
    <t>PC001001002001002_00004</t>
  </si>
  <si>
    <t>33KV - 132KV UPGRADE: STEILTES SUB</t>
  </si>
  <si>
    <t>PC001001002001002_00005</t>
  </si>
  <si>
    <t>NEW 132KV BULK OVERHEAD LINE: DELTA</t>
  </si>
  <si>
    <t>PC001001002001002_00006</t>
  </si>
  <si>
    <t>33KV - 132KV UPGRADE: DELTA SUB</t>
  </si>
  <si>
    <t>PC001001002001002_00007</t>
  </si>
  <si>
    <t>NEW 132KV BULK LINE: MSHOL - TOWN</t>
  </si>
  <si>
    <t>PC001001002001002_00008</t>
  </si>
  <si>
    <t>ALTERNATIVE ENERGY MIX</t>
  </si>
  <si>
    <t>PC001001002001002_00009</t>
  </si>
  <si>
    <t>UPGRADE AND REPLACE MINI SUBS</t>
  </si>
  <si>
    <t>PC001001002001002_00010</t>
  </si>
  <si>
    <t>UPGRADE OF SWITCHING STATIONS</t>
  </si>
  <si>
    <t>PC001001002001002_00011</t>
  </si>
  <si>
    <t>ENERGY INFRASTRUCTURE MASTERPLAN</t>
  </si>
  <si>
    <t>PC001001002001002_00012</t>
  </si>
  <si>
    <t>132/11KV MONTANA 2X20MVA</t>
  </si>
  <si>
    <t>PC001001002001002_00013</t>
  </si>
  <si>
    <t>132/11KV ANDERSON 2X20MVA SUB</t>
  </si>
  <si>
    <t>PC001001002001002_00014</t>
  </si>
  <si>
    <t>132/11KV VALENCIA 20MVA SUB</t>
  </si>
  <si>
    <t>PC001001002001002_00015</t>
  </si>
  <si>
    <t>KAMAGUGU 11KV SWITCHING STATION</t>
  </si>
  <si>
    <t>PC001001002001002_00016</t>
  </si>
  <si>
    <t>UPGRADE OF TOWN CENTRAL SUB</t>
  </si>
  <si>
    <t>PC001001002001002_00017</t>
  </si>
  <si>
    <t>CONSTRUCTION: 132KV LINE NOORD</t>
  </si>
  <si>
    <t>PC001001002001002_00018</t>
  </si>
  <si>
    <t>40 MVA; WATERWORKS PHASE 4</t>
  </si>
  <si>
    <t>PC001002001002_00002</t>
  </si>
  <si>
    <t>EXT 17 SWITCHING STATION</t>
  </si>
  <si>
    <t>PC001002001002_00003</t>
  </si>
  <si>
    <t>ELEC BULK SUPPLY MSHOLOZI (ER)</t>
  </si>
  <si>
    <t>PC001002001004_00001</t>
  </si>
  <si>
    <t>MSHOLOZI BULK SUPPLY</t>
  </si>
  <si>
    <t>PC001002001004_00002</t>
  </si>
  <si>
    <t>KAMAGUGU 11KV SWITCH STA &amp; MV LINES (CR)</t>
  </si>
  <si>
    <t>PC001002001006_00001</t>
  </si>
  <si>
    <t>ELECTRIFICATION MLAMBONGWANA 250 HH</t>
  </si>
  <si>
    <t>PC001002001007_00008</t>
  </si>
  <si>
    <t>ELECTRIFICATION 100 HH AT EMJIN TRUST</t>
  </si>
  <si>
    <t>PC001002001008_00010</t>
  </si>
  <si>
    <t>PC001002001008_00011</t>
  </si>
  <si>
    <t>ELECTRIFICATION OF 400  HH AT MSHOLOZI</t>
  </si>
  <si>
    <t>PC001002001008_00012</t>
  </si>
  <si>
    <t>ELECTRIFICATION OF 150  HH AT MATSAFENI</t>
  </si>
  <si>
    <t>PC001002001008_00014</t>
  </si>
  <si>
    <t>MBOMBELA INFILLS -17 HOUSEHOLDS</t>
  </si>
  <si>
    <t>PC001002001008_00015</t>
  </si>
  <si>
    <t>PC001002001008_00016</t>
  </si>
  <si>
    <t>ELECTRIFICATION OF NOORDKAAP</t>
  </si>
  <si>
    <t>PC001002001008_00017</t>
  </si>
  <si>
    <t>ELECTRIFICATION OF THEKWANE SOUTH</t>
  </si>
  <si>
    <t>PC001002001008_00018</t>
  </si>
  <si>
    <t>ELECTRIFICATION OF MATSAFENI</t>
  </si>
  <si>
    <t>PC001002001008_00019</t>
  </si>
  <si>
    <t>ELECTRIFICATION OF EMJINDINI TRUST</t>
  </si>
  <si>
    <t>PC001002001008_00020</t>
  </si>
  <si>
    <t>ELECTRIFICATION OF 105 HH AT SHEBA</t>
  </si>
  <si>
    <t>PC001002001008_00021</t>
  </si>
  <si>
    <t>MBOMBELA INFILLS</t>
  </si>
  <si>
    <t>PC001002001008_00022</t>
  </si>
  <si>
    <t>PROCUREMENT OF TESTING EQUIPMENT</t>
  </si>
  <si>
    <t>PC001002009002_00002</t>
  </si>
  <si>
    <t>SCADA SYSTEM &amp; CONTROL CENTRE</t>
  </si>
  <si>
    <t>PC001002009002_00003</t>
  </si>
  <si>
    <t>PC002003003001011_00001</t>
  </si>
  <si>
    <t>FURNITURE AND EQUIPMENT</t>
  </si>
  <si>
    <t>PC002003005_00004</t>
  </si>
  <si>
    <t>DOCUMENT SHARING &amp; COLLABORATIVE PORTAL</t>
  </si>
  <si>
    <t>PC002003007002004_00023</t>
  </si>
  <si>
    <t>REFURBISH BARBERTON FIRE STATION</t>
  </si>
  <si>
    <t>PC002003002001002_00006</t>
  </si>
  <si>
    <t>PC002003002001005_00001</t>
  </si>
  <si>
    <t>PURCHASE OF 2 JAWS OF LIFE</t>
  </si>
  <si>
    <t>PC002003009_00014</t>
  </si>
  <si>
    <t>PURCHASING OF 3 RESCUE VEHICLES</t>
  </si>
  <si>
    <t>PC002003010_00015</t>
  </si>
  <si>
    <t>PROCUREMENT OF MINI BUSES</t>
  </si>
  <si>
    <t>PC002003010_00016</t>
  </si>
  <si>
    <t>FIRST AID BOXES</t>
  </si>
  <si>
    <t>PC002003003001001_00018</t>
  </si>
  <si>
    <t>PC002002001004_00001</t>
  </si>
  <si>
    <t>DISASTER RECOVERY PLAN (DRP)</t>
  </si>
  <si>
    <t>PC002003003001001_00010</t>
  </si>
  <si>
    <t>NEW / UPGRADE SOFTWARE</t>
  </si>
  <si>
    <t>PC002003007002004_00001</t>
  </si>
  <si>
    <t>SERVER /NETWORK EQUIPMENT</t>
  </si>
  <si>
    <t>PC002003007002004_00017</t>
  </si>
  <si>
    <t>Administrative or Head Office (Including Satellite Offices),Whole of the Municipality,...</t>
  </si>
  <si>
    <t>NEW/UPG SERVER &amp; NETWORK INFRASTRUCTURE</t>
  </si>
  <si>
    <t>PC002003007002004_00019</t>
  </si>
  <si>
    <t>NEW / UPGRADE END USER EQUIPMENT</t>
  </si>
  <si>
    <t>PC002003007002004_00020</t>
  </si>
  <si>
    <t>NEW / UPGRADE CCTV SYSTEM</t>
  </si>
  <si>
    <t>PC002003007002004_00021</t>
  </si>
  <si>
    <t>PC001002004010_00003</t>
  </si>
  <si>
    <t>PURCHASE &amp; REPAIRS OF MUNICIPAL ART WORKS</t>
  </si>
  <si>
    <t>PC002003006003_00001</t>
  </si>
  <si>
    <t>Create a better South Africa and contribute to a better Africa and a better world</t>
  </si>
  <si>
    <t>Heritage Assets</t>
  </si>
  <si>
    <t>INSTALL TRAFFIC LIGHTS IN MATSULU</t>
  </si>
  <si>
    <t>PC001002006003_00010</t>
  </si>
  <si>
    <t>NSIKAZI SOUTH VIA KARINO BULK WATER OMO</t>
  </si>
  <si>
    <t>PC001002004006_00003</t>
  </si>
  <si>
    <t>PAVING OF ROAD LUNGISANI TO MDUMISE</t>
  </si>
  <si>
    <t>PC001002006001_00053</t>
  </si>
  <si>
    <t>PAVING OF ROAD FROM CLAU- CLAU CLINIC</t>
  </si>
  <si>
    <t>PC001002006001_00054</t>
  </si>
  <si>
    <t>PAVEROAD SHABA STREET- CLAU-CLAU CLIN</t>
  </si>
  <si>
    <t>PC001002006001_00055</t>
  </si>
  <si>
    <t>PAVING OF DWALENI (SINCOBILE) CEMETERY</t>
  </si>
  <si>
    <t>PC001002006001_00058</t>
  </si>
  <si>
    <t>PAVING KAMABUZA HALFWAY</t>
  </si>
  <si>
    <t>PC001002006001_00060</t>
  </si>
  <si>
    <t>ELEVATE VEHICLE BRIDGE &amp; CONTRUCT FOOD</t>
  </si>
  <si>
    <t>PC001002006001_00070</t>
  </si>
  <si>
    <t>PAVING OF TSILA TO THITHI ROAD</t>
  </si>
  <si>
    <t>PC001002006001_00073</t>
  </si>
  <si>
    <t>ZAMOKUHLE BUS ROUTE</t>
  </si>
  <si>
    <t>PC001002006001_00076</t>
  </si>
  <si>
    <t>NKOMENI TO THEMBISA ROAD</t>
  </si>
  <si>
    <t>PC001002006001_00077</t>
  </si>
  <si>
    <t>NKOMENI TO HHOBOKA ROAD</t>
  </si>
  <si>
    <t>PC001002006001_00078</t>
  </si>
  <si>
    <t>UMJINDI EXT 15 - 19</t>
  </si>
  <si>
    <t>PC001002006001_00079</t>
  </si>
  <si>
    <t>PC002002002003001004_00002</t>
  </si>
  <si>
    <t>CONSTRUCTION OF COMMUNITY HALL</t>
  </si>
  <si>
    <t>PC002003002001001_00012</t>
  </si>
  <si>
    <t>UPGRADE OF LUPHISI KBN AND PLN ROAD PH2</t>
  </si>
  <si>
    <t>PC001001002006002_00002</t>
  </si>
  <si>
    <t>UPGRADE - VAN RIEBECK SWIMMING  POOL</t>
  </si>
  <si>
    <t>PC002002001002002002_00002</t>
  </si>
  <si>
    <t>A long and healthy life for all South Africans</t>
  </si>
  <si>
    <t>UPGRADING OF A PARK</t>
  </si>
  <si>
    <t>PC002002001002002002_00005</t>
  </si>
  <si>
    <t>Ward 2,Ward 3,...</t>
  </si>
  <si>
    <t>PC002002001002002002_00006</t>
  </si>
  <si>
    <t>UPGRADE MUTIPUR SPORTS MATSULU</t>
  </si>
  <si>
    <t>PC002002002002002002_00014</t>
  </si>
  <si>
    <t>UPGRADE ROAD KARINO INTERCHANGE</t>
  </si>
  <si>
    <t>PC001001001004007_00007</t>
  </si>
  <si>
    <t>UPGRADE PENNY SWAN STREET-KNZ</t>
  </si>
  <si>
    <t>PC001001001006001_00005</t>
  </si>
  <si>
    <t>UPGRADING OF MZAMANI ROAD</t>
  </si>
  <si>
    <t>PC001001001006001_00006</t>
  </si>
  <si>
    <t>CONSTRUCT MSHOLOZI PEDESTRIAN BRIDGE</t>
  </si>
  <si>
    <t>PC001001001006001_00007</t>
  </si>
  <si>
    <t>UPGRADE OR TAMBO ROAD AT MSHOLOZI</t>
  </si>
  <si>
    <t>PC001001001006001_00008</t>
  </si>
  <si>
    <t>PAVING OF LIXOXO ROAD - WARD 19</t>
  </si>
  <si>
    <t>PC001001001006001_00009</t>
  </si>
  <si>
    <t>PAVING OF EMINI- MUGGIES - WARD 19</t>
  </si>
  <si>
    <t>PC001001001006001_00010</t>
  </si>
  <si>
    <t>UPGRADING OF UMNYAMA STREET</t>
  </si>
  <si>
    <t>PC001001001006001_00011</t>
  </si>
  <si>
    <t>CONSTRUCTION ESIDUNGENI VEHICLE BRIDGE</t>
  </si>
  <si>
    <t>PC001001001006001_00012</t>
  </si>
  <si>
    <t>UPGRADING OF MAMINDZA VEHICLE BRIDGE</t>
  </si>
  <si>
    <t>PC001001001006001_00013</t>
  </si>
  <si>
    <t>UPGRADE CHAKAZA SCHOOL SLINDA ROAD</t>
  </si>
  <si>
    <t>PC001001001006001_00014</t>
  </si>
  <si>
    <t>PAVING OF MANDLA PHONE MAZAMBANE</t>
  </si>
  <si>
    <t>PC001001001006001_00015</t>
  </si>
  <si>
    <t>UPGRADE ROAD KHEKHE TO PROVI ROAD</t>
  </si>
  <si>
    <t>PC001001001006001_00016</t>
  </si>
  <si>
    <t>UPGRADE ROAD MAROBOTINI TO GEDLEM</t>
  </si>
  <si>
    <t>PC001001001006001_00017</t>
  </si>
  <si>
    <t>PHOLANI SCHOOL TO MASEKO BUS ROUTE</t>
  </si>
  <si>
    <t>PC001001001006001_00018</t>
  </si>
  <si>
    <t>CONSTRUCTION OF FOOT BRIDGE - WARD 41</t>
  </si>
  <si>
    <t>PC001001001006001_00019</t>
  </si>
  <si>
    <t>CONSTRUCT VEHICLE BRIDGE - WARD 22</t>
  </si>
  <si>
    <t>PC001001001006001_00020</t>
  </si>
  <si>
    <t>TV MASHONAMINI PEDESTRIAN BRIDGE</t>
  </si>
  <si>
    <t>PC001001001006001_00021</t>
  </si>
  <si>
    <t>CONSTRUCT KHULANI PRIMARY F/BRIDGE</t>
  </si>
  <si>
    <t>PC001001001006001_00022</t>
  </si>
  <si>
    <t>UPGRADE MASOYI POLICE ROAD</t>
  </si>
  <si>
    <t>PC001001001006001_00023</t>
  </si>
  <si>
    <t>MALEKUTU TO KHUMBULA PEDESTRIAN BRIDGE</t>
  </si>
  <si>
    <t>PC001001001006001_00024</t>
  </si>
  <si>
    <t>PAVING MAIN ROAD AT KHUMBUL</t>
  </si>
  <si>
    <t>PC001001001006001_00025</t>
  </si>
  <si>
    <t>UPGRADING OF SAKHELE CAF? ROAD</t>
  </si>
  <si>
    <t>PC001001001006001_00026</t>
  </si>
  <si>
    <t>CONSTRUCT NEWSCOM LINDANI PEDE</t>
  </si>
  <si>
    <t>PC001001001006001_00027</t>
  </si>
  <si>
    <t>PAVING OF MUSA ROAD IN MAKOKO</t>
  </si>
  <si>
    <t>PC001001001006001_00028</t>
  </si>
  <si>
    <t>UPGRADING OF MHLAMBANYATSI ROAD</t>
  </si>
  <si>
    <t>PC001001001006001_00029</t>
  </si>
  <si>
    <t>PAVING MKASI CLINIC ROAD</t>
  </si>
  <si>
    <t>PC001001001006001_00030</t>
  </si>
  <si>
    <t>PAVING OF MBONISWENI CLINIC ROAD</t>
  </si>
  <si>
    <t>PC001001001006001_00031</t>
  </si>
  <si>
    <t>CONSTRUCT VEHICLE BRIDGE AT SHABALALA</t>
  </si>
  <si>
    <t>PC001001001006001_00032</t>
  </si>
  <si>
    <t>DINDELA AND SPEARVILLE P/BRIDGE</t>
  </si>
  <si>
    <t>PC001001001006001_00033</t>
  </si>
  <si>
    <t>UPGRADING OF MLAMBONGWANE ROAD</t>
  </si>
  <si>
    <t>PC001001001006001_00034</t>
  </si>
  <si>
    <t>UPGRADING OF VIOLET STREET- WARD 13</t>
  </si>
  <si>
    <t>PC001001001006001_00035</t>
  </si>
  <si>
    <t>CONSTRUCTION OF JOB LINKAGE CENTER</t>
  </si>
  <si>
    <t>PC001001001006001_00036</t>
  </si>
  <si>
    <t>CONSTRUCTION OF NKULULEKO CIRCUIT ROAD</t>
  </si>
  <si>
    <t>PC001001001006001_00037</t>
  </si>
  <si>
    <t>PAVING OF ROAD IN NKULULEKO</t>
  </si>
  <si>
    <t>PC001001001006001_00039</t>
  </si>
  <si>
    <t>PAVING OF FROM CLINIC TO RDP ROAD</t>
  </si>
  <si>
    <t>PC001001001006001_00040</t>
  </si>
  <si>
    <t>PAVING  FROM MAFEMINI TO KANTIBANE</t>
  </si>
  <si>
    <t>PC001001001006001_00041</t>
  </si>
  <si>
    <t>MAIN RD BUS STP1 MASINGA-NTOKOZWENI UPG</t>
  </si>
  <si>
    <t>PC001001002006001_00013</t>
  </si>
  <si>
    <t>MOUNTAIN VIEW ROAD UPGRADE</t>
  </si>
  <si>
    <t>PC001001002006001_00015</t>
  </si>
  <si>
    <t>UPGRADE NKAMBAMBULE TO MKHEYI BUS ROUTE</t>
  </si>
  <si>
    <t>PC001001002006001_00035</t>
  </si>
  <si>
    <t>PC001001002006001_00036</t>
  </si>
  <si>
    <t>UPGRADE MASOYI POLICE ST-DINGINDODA ROAD</t>
  </si>
  <si>
    <t>PC001001002006001_00037</t>
  </si>
  <si>
    <t>UPGRADE PENNYWHISTLE STREET-KANYAMAZANE</t>
  </si>
  <si>
    <t>PC001001002006001_00038</t>
  </si>
  <si>
    <t>UPGRADE MAMINDZA VEHICLE BRIDGE</t>
  </si>
  <si>
    <t>PC001001002006001_00039</t>
  </si>
  <si>
    <t>UPGRADE CHAKAZA SCHOOL VIA SLINDA ROAD</t>
  </si>
  <si>
    <t>PC001001002006001_00040</t>
  </si>
  <si>
    <t>PC001001002006001_00041</t>
  </si>
  <si>
    <t>UPGRADE TOM LAWRENCE ROAD W/R</t>
  </si>
  <si>
    <t>PC001001002006001_00043</t>
  </si>
  <si>
    <t>PC001001002006001_00045</t>
  </si>
  <si>
    <t>PC001001002006001_00046</t>
  </si>
  <si>
    <t>UPGRADE KHEKHE ROAD TO PROVINCIAL ROAD</t>
  </si>
  <si>
    <t>PC001001002006001_00047</t>
  </si>
  <si>
    <t>UPGRADE ROAD FROM MAROBOTINI-GEDLEMBANI</t>
  </si>
  <si>
    <t>PC001001002006001_00048</t>
  </si>
  <si>
    <t>PC001001002006001_00049</t>
  </si>
  <si>
    <t>UPGRADE KAPRO TO METHODIST CHURCH STREET</t>
  </si>
  <si>
    <t>PC001001002006001_00050</t>
  </si>
  <si>
    <t>PC001001002006001_00054</t>
  </si>
  <si>
    <t>PC001001002006001_00055</t>
  </si>
  <si>
    <t>CONS ELANDSHOEK N4 ACCESS ROAD</t>
  </si>
  <si>
    <t>PC001001002006001_00057</t>
  </si>
  <si>
    <t>Ward 1,Ward 2,...</t>
  </si>
  <si>
    <t>MATSAFENI-KAAPSCHOOP BUS ROUTE</t>
  </si>
  <si>
    <t>PC001001002006001_00058</t>
  </si>
  <si>
    <t>KAMADAKWA NDLOVU RING ROAD</t>
  </si>
  <si>
    <t>PC001001002006001_00059</t>
  </si>
  <si>
    <t>Ward 1,Ward 3,...</t>
  </si>
  <si>
    <t>PAVING OF MILILAND ROAD</t>
  </si>
  <si>
    <t>PC001001002006001_00060</t>
  </si>
  <si>
    <t>MOUNTAINVIEW ROAD UPGRADE</t>
  </si>
  <si>
    <t>PC001001002006001_00061</t>
  </si>
  <si>
    <t>CONSTRUCTION ZWELISHA BERMUDA ROAD</t>
  </si>
  <si>
    <t>PC001001002006001_00062</t>
  </si>
  <si>
    <t>CONSTRUCTION  ROAD LUNGISANI SECO</t>
  </si>
  <si>
    <t>PC001001002006001_00063</t>
  </si>
  <si>
    <t>CONSTRUCT ROAD CLAU- CLAU CLINIC</t>
  </si>
  <si>
    <t>PC001001002006001_00064</t>
  </si>
  <si>
    <t>PAVING SHABA STREET- CLAU-CLAU CLINIC</t>
  </si>
  <si>
    <t>PC001001002006001_00065</t>
  </si>
  <si>
    <t>BARCELONA CEMETERY ROAD</t>
  </si>
  <si>
    <t>PC001001002006001_00066</t>
  </si>
  <si>
    <t>CONSTRUCT KAMABUZA HALFWAY</t>
  </si>
  <si>
    <t>PC001001002006001_00067</t>
  </si>
  <si>
    <t>CONSTRUCTION OF TSILA TO THITHI ROAD</t>
  </si>
  <si>
    <t>PC001001002006001_00068</t>
  </si>
  <si>
    <t>MAMRUBY TO ZWANE MARKET ROAD</t>
  </si>
  <si>
    <t>PC001001002006001_00069</t>
  </si>
  <si>
    <t>NKOMENI TO WOBOKA BUS ROUTE</t>
  </si>
  <si>
    <t>PC001001002006001_00070</t>
  </si>
  <si>
    <t>NKOMENI TO THEMBISA BUS ROUTE</t>
  </si>
  <si>
    <t>PC001001002006001_00071</t>
  </si>
  <si>
    <t>ALLICE GUDLANI BUS ROUTE</t>
  </si>
  <si>
    <t>PC001001002006001_00072</t>
  </si>
  <si>
    <t>UPGRADING NKAMBULE MKHEYI B/ ROUTE</t>
  </si>
  <si>
    <t>PC001001002006001_00073</t>
  </si>
  <si>
    <t>UPGRADING OF ZAMOKUHLE BUS ROUTE</t>
  </si>
  <si>
    <t>PC001001002006001_00074</t>
  </si>
  <si>
    <t>CONSTRUCT ROAD NEWSCOM IPCC</t>
  </si>
  <si>
    <t>PC001001002006001_00075</t>
  </si>
  <si>
    <t>UPGRADE GEDLEMBANE ROAD</t>
  </si>
  <si>
    <t>PC001001002006001_00077</t>
  </si>
  <si>
    <t>CONSTRUCT VEHICLE BRIDGE MICASA ROAD</t>
  </si>
  <si>
    <t>PC001001002006001_00078</t>
  </si>
  <si>
    <t>CONSTRUCT PEDESTRIAN BRIDGE MASHONA</t>
  </si>
  <si>
    <t>PC001001002006001_00079</t>
  </si>
  <si>
    <t>PAVING OF CLAU CLAU CEMETERY</t>
  </si>
  <si>
    <t>PC001001002006001_00080</t>
  </si>
  <si>
    <t>PAVING OF DWALENI STREET</t>
  </si>
  <si>
    <t>PC001001002006001_00081</t>
  </si>
  <si>
    <t>CONSTRUCT SOMCUBA TO THITHI ROAD</t>
  </si>
  <si>
    <t>PC001001002006001_00082</t>
  </si>
  <si>
    <t>PAVING OF INKUNZI SCHOOL BLOCK</t>
  </si>
  <si>
    <t>PC001001002006001_00083</t>
  </si>
  <si>
    <t>PAVING OF STREET TO GUTSHWA TRADITION</t>
  </si>
  <si>
    <t>PC001001002006001_00086</t>
  </si>
  <si>
    <t>CONSTRUCT MULTI PURPOSE CENTRE</t>
  </si>
  <si>
    <t>PC001001002006001_00088</t>
  </si>
  <si>
    <t>PAVING OF BHUGA TO SILUBANE ROAD</t>
  </si>
  <si>
    <t>PC001001002006001_00089</t>
  </si>
  <si>
    <t>CONSTRUCT PEDESTRIAN BRIDGE LUNDANDA</t>
  </si>
  <si>
    <t>PC001001002006001_00090</t>
  </si>
  <si>
    <t>CONSTRUCT FOOT BRIDGE SALUBINDZA</t>
  </si>
  <si>
    <t>PC001001002006001_00091</t>
  </si>
  <si>
    <t>CONSTRUCT OVERHEARD BRIDGE MANZINI</t>
  </si>
  <si>
    <t>PC001001002006001_00092</t>
  </si>
  <si>
    <t>CONSTRUCT MGANDUZW BERMUDA ROAD</t>
  </si>
  <si>
    <t>PC001001002006001_00093</t>
  </si>
  <si>
    <t>CONSTRUCT FOOT BRIDGE MASHONAM</t>
  </si>
  <si>
    <t>PC001001002006001_00094</t>
  </si>
  <si>
    <t>PAVING OF STREET AT NGULUBENI</t>
  </si>
  <si>
    <t>PC001001002006001_00095</t>
  </si>
  <si>
    <t>CONSTRUCT MGCOBAN PEDESTRIAN BRIDGE</t>
  </si>
  <si>
    <t>PC001001002006001_00097</t>
  </si>
  <si>
    <t>PAVING OF MPAKENI CLINIC TO EMAGAM</t>
  </si>
  <si>
    <t>PC001001002006001_00098</t>
  </si>
  <si>
    <t>CONSTRUCT VEHICLE BRIDGE EMPUNZANE</t>
  </si>
  <si>
    <t>PC001001002006001_00099</t>
  </si>
  <si>
    <t>CONSTRUCTION OF MPUNZANE ROAD</t>
  </si>
  <si>
    <t>PC001001002006001_00100</t>
  </si>
  <si>
    <t>CONSTRUCTION OF KANINI P/ BRIDGE</t>
  </si>
  <si>
    <t>PC001001002006001_00101</t>
  </si>
  <si>
    <t>UPGRADE ROADS PAVING IN UMJINDI</t>
  </si>
  <si>
    <t>PC001001002006001_00102</t>
  </si>
  <si>
    <t>ELEVATION VEHICLE BRIDGE AND CONSTRUT</t>
  </si>
  <si>
    <t>PC001001002006001_00103</t>
  </si>
  <si>
    <t>CONSTRUCT INYOKA CONER STREET -THULANE</t>
  </si>
  <si>
    <t>PC001001002006001_00104</t>
  </si>
  <si>
    <t>PAVING OF STREET TO KAMHOLA PRIMARY</t>
  </si>
  <si>
    <t>PC001001002006001_00105</t>
  </si>
  <si>
    <t>PAVING OF KA-MDIKONI AND SIBUSISIWE</t>
  </si>
  <si>
    <t>PC001001002006001_00106</t>
  </si>
  <si>
    <t>PAVING OF JOE SLOVO</t>
  </si>
  <si>
    <t>PC001001002006001_00107</t>
  </si>
  <si>
    <t>PAVING OF KA MGODI ROAD TO KA KRUGER</t>
  </si>
  <si>
    <t>PC001001002006001_00108</t>
  </si>
  <si>
    <t>PAVING OF STREET AT E6 MLOTSENI</t>
  </si>
  <si>
    <t>PC001001002006001_00109</t>
  </si>
  <si>
    <t>PAVING OF STREET TO ELANDSHOEK COM HALL</t>
  </si>
  <si>
    <t>PC001001002006001_00110</t>
  </si>
  <si>
    <t>PAVING STREET CLAU CLAU TO SPORTS GROUND</t>
  </si>
  <si>
    <t>PC001001002006001_00111</t>
  </si>
  <si>
    <t>PAVING STREET FROM GOROMANE</t>
  </si>
  <si>
    <t>PC001001002006001_00112</t>
  </si>
  <si>
    <t>UPGRADE BRIDGE STRUCTURE AT KMZ EXT1</t>
  </si>
  <si>
    <t>PC001001002006002_00003</t>
  </si>
  <si>
    <t>PC001002006001_00011</t>
  </si>
  <si>
    <t>PC001002006001_00015</t>
  </si>
  <si>
    <t>PC001002006001_00030</t>
  </si>
  <si>
    <t>ZWELISHA BERMUDA BUS RTE - ROAD</t>
  </si>
  <si>
    <t>PC001002006001_00031</t>
  </si>
  <si>
    <t>PC001002006001_00050</t>
  </si>
  <si>
    <t>DR ENOS MABUZA WIDENING TO JOHANA DRIVE</t>
  </si>
  <si>
    <t>PC001002006001_00067</t>
  </si>
  <si>
    <t>PC001002006001_00069</t>
  </si>
  <si>
    <t>PC001002006001_00080</t>
  </si>
  <si>
    <t>CONSTRUCT MGANDUZWENI PEDESTRIAN BRIDGE</t>
  </si>
  <si>
    <t>PC001002006001_00081</t>
  </si>
  <si>
    <t>CONSTRUCT SIBHULO PEDESTRIAN BRIDGE</t>
  </si>
  <si>
    <t>PC001002006001_00082</t>
  </si>
  <si>
    <t>NYONGANE/RDP SECT PEDESTRIAN BRIDGE</t>
  </si>
  <si>
    <t>PC001002006001_00083</t>
  </si>
  <si>
    <t>CONSTRUCT SHABALALA PEDESTRIAN BRIDGE</t>
  </si>
  <si>
    <t>PC001002006001_00084</t>
  </si>
  <si>
    <t>ELANDSHOEK N4 CONNECTION ACCESS ROAD</t>
  </si>
  <si>
    <t>PC001002006001_00085</t>
  </si>
  <si>
    <t>SALUBINDZA BUS ROUTE</t>
  </si>
  <si>
    <t>PC001002006001_00087</t>
  </si>
  <si>
    <t>PC001002006001_00088</t>
  </si>
  <si>
    <t>PC001002006001_00089</t>
  </si>
  <si>
    <t>NUMBI RING ROAD</t>
  </si>
  <si>
    <t>PC001002006001_00090</t>
  </si>
  <si>
    <t>PC001002006001_00091</t>
  </si>
  <si>
    <t>KHULANI PRIMARY FOOTBRIDGE (EMASWAZINI)</t>
  </si>
  <si>
    <t>PC001002006001_00092</t>
  </si>
  <si>
    <t>PC001002006001_00093</t>
  </si>
  <si>
    <t>PC001002006001_00094</t>
  </si>
  <si>
    <t>DINDELA &amp; SPEARVILLE PEDESTRIAN BRIDGE</t>
  </si>
  <si>
    <t>PC001002006001_00095</t>
  </si>
  <si>
    <t>NEWSCOM TO LINDANI PEDESTRIAN BRIDGE</t>
  </si>
  <si>
    <t>PC001002006001_00096</t>
  </si>
  <si>
    <t>PAVING OF MUSA ROAD</t>
  </si>
  <si>
    <t>PC001002006001_00097</t>
  </si>
  <si>
    <t>PC001002006001_00098</t>
  </si>
  <si>
    <t>PC001002006001_00121</t>
  </si>
  <si>
    <t>CONSTRUCTION OF SILIGANE FOOT BRIDGE</t>
  </si>
  <si>
    <t>PC001002006001_00122</t>
  </si>
  <si>
    <t>PAVING OF STREET FROM KAMA-BLOM</t>
  </si>
  <si>
    <t>PC001002006001_00125</t>
  </si>
  <si>
    <t>CONSTRUCTION OF SAWOTINI BRIDGE</t>
  </si>
  <si>
    <t>PC001002006001_00126</t>
  </si>
  <si>
    <t>PAVING OF MASINGA TO CLINIC ROAD</t>
  </si>
  <si>
    <t>PC001002006001_00127</t>
  </si>
  <si>
    <t>PC001002006001_00128</t>
  </si>
  <si>
    <t>PC001002006002_00012</t>
  </si>
  <si>
    <t>CONSTRUCTION MSHOLOZI PEDESTRIAN BRIDGE</t>
  </si>
  <si>
    <t>PC001002006002_00013</t>
  </si>
  <si>
    <t>PC001002006002_00016</t>
  </si>
  <si>
    <t>CONSTRUCTION SIBHULO PEDESTRIAN BRIDGE</t>
  </si>
  <si>
    <t>PC001002006002_00017</t>
  </si>
  <si>
    <t>CONSTRUCT JERICHO PEDESTRIAN BRIDGE</t>
  </si>
  <si>
    <t>PC001002006002_00018</t>
  </si>
  <si>
    <t>CONSTRUCT V/ BRIDGE NKONHLA - BHEJU</t>
  </si>
  <si>
    <t>PC001002006002_00019</t>
  </si>
  <si>
    <t>CONSTRUCTION OF VEHICLE BRIDGE SHIKISHA</t>
  </si>
  <si>
    <t>PC001002006002_00020</t>
  </si>
  <si>
    <t>CONSTRUCT NYONGANE/RDP SECT BRIDGE</t>
  </si>
  <si>
    <t>PC001002006002_00021</t>
  </si>
  <si>
    <t>CONSTRUCT PEDESTRIAN BRIDGE SILIGANE</t>
  </si>
  <si>
    <t>PC001002006002_00022</t>
  </si>
  <si>
    <t>CONSTRUCT SOWETO SCOTCH P/ BRIDGE</t>
  </si>
  <si>
    <t>PC001002006002_00023</t>
  </si>
  <si>
    <t>CONSTRUCT PEDESTRIAN BRIDGE MTHIMBA</t>
  </si>
  <si>
    <t>PC001002006002_00024</t>
  </si>
  <si>
    <t>CONSTRUCTION PEDESTRIAN BRIDGE EXT18-19</t>
  </si>
  <si>
    <t>PC001002006002_00025</t>
  </si>
  <si>
    <t>CONSTRUCTION OF JOB LINKAGE CENTER - 43</t>
  </si>
  <si>
    <t>PC002002001003001008_00002</t>
  </si>
  <si>
    <t>SECURITY GATE AT CIVIC CENTRE BUIDLING</t>
  </si>
  <si>
    <t>PC002002002003001001_00003</t>
  </si>
  <si>
    <t>Administrative or Head Office (Including Satellite Offices),Ward 1,...</t>
  </si>
  <si>
    <t>MHLUME SEWER RETICULATION</t>
  </si>
  <si>
    <t>PC001001001005002_00004</t>
  </si>
  <si>
    <t>MATSULU A-MANDELA PARK SEWER RETI</t>
  </si>
  <si>
    <t>PC001001001005002_00011</t>
  </si>
  <si>
    <t>COLTSHILL OUTFALL SEWER</t>
  </si>
  <si>
    <t>PC001001001005004_00002</t>
  </si>
  <si>
    <t>REFURB &amp; UPGRADE OF TELKOM PUMP STATION</t>
  </si>
  <si>
    <t>PC001001002005001_00001</t>
  </si>
  <si>
    <t>EMOYENI BULK OUTFALL SEWER</t>
  </si>
  <si>
    <t>PC001001002005004_00003</t>
  </si>
  <si>
    <t>MBOMBE NORTH OUTFALL SEWER UPGRADE</t>
  </si>
  <si>
    <t>PC001001002005004_00004</t>
  </si>
  <si>
    <t>UPGRADE OUTFALL SEWER</t>
  </si>
  <si>
    <t>PC001001002005004_00005</t>
  </si>
  <si>
    <t>Ward 2,Ward 4,...</t>
  </si>
  <si>
    <t>BOREHOLE AUGMANTATION SCHEMES</t>
  </si>
  <si>
    <t>PC001002004002_00008</t>
  </si>
  <si>
    <t>ENTOKOZWENI SEWER RETICULATION</t>
  </si>
  <si>
    <t>PC001002005002_00001</t>
  </si>
  <si>
    <t>VERULAM SEWER CONNECTIONS</t>
  </si>
  <si>
    <t>PC001002005002_00005</t>
  </si>
  <si>
    <t>Ward 4,Whole of the Municipality,...</t>
  </si>
  <si>
    <t>MAGGIESDAL BULK SEWER INFRASTRUCTURE</t>
  </si>
  <si>
    <t>PC001002005002_00008</t>
  </si>
  <si>
    <t>WR UPGRADE  SEWER PUMP STATIONS</t>
  </si>
  <si>
    <t>PC001002005002_00009</t>
  </si>
  <si>
    <t>UMJINDI SASSENHEIM;KMPT BULK SEWER</t>
  </si>
  <si>
    <t>PC001002005002_00011</t>
  </si>
  <si>
    <t>IMPLEMENT SANITATION PIPE REPLAC PRO</t>
  </si>
  <si>
    <t>PC001002005002_00012</t>
  </si>
  <si>
    <t>PC001002005004_00001</t>
  </si>
  <si>
    <t>MATTAFIN/NELSPRUIT OUTFALL SEWER</t>
  </si>
  <si>
    <t>PC001002005004_00005</t>
  </si>
  <si>
    <t>RURAL SANITATION PROGRAMME</t>
  </si>
  <si>
    <t>PC001002005005_00004</t>
  </si>
  <si>
    <t>UMJINDI SOLID WASTE DISPOSAL SITE</t>
  </si>
  <si>
    <t>PC001001002002001_00002</t>
  </si>
  <si>
    <t>PC001002002001_00001</t>
  </si>
  <si>
    <t>PC002003002001011_00015</t>
  </si>
  <si>
    <t>NEW ABLUTION AND CHANGE ROOM FACILITIES</t>
  </si>
  <si>
    <t>PC002003003001001_00002</t>
  </si>
  <si>
    <t>WASTE STORAGE FACILITIES</t>
  </si>
  <si>
    <t>PC002003003001001_00017</t>
  </si>
  <si>
    <t>PURCHASE OF WASTE REMOVAL SKIPS</t>
  </si>
  <si>
    <t>PC002003009_00015</t>
  </si>
  <si>
    <t>PURCHASE OF FLEET - TRUCKS</t>
  </si>
  <si>
    <t>PC002003010_00017</t>
  </si>
  <si>
    <t>PC001002004010_00002</t>
  </si>
  <si>
    <t>UPGRADE EMJINDI MULTI SPORTS COMPLEX</t>
  </si>
  <si>
    <t>PC002002001002002002_00001</t>
  </si>
  <si>
    <t>PC002002001002002002_00004</t>
  </si>
  <si>
    <t>UPGRADING OF MASOYI SPORTS FACILITIES</t>
  </si>
  <si>
    <t>PC002002002002001016_00003</t>
  </si>
  <si>
    <t>PC002002002002001016_00004</t>
  </si>
  <si>
    <t>UPGRADE MBOMBELA STADIUM FENCE</t>
  </si>
  <si>
    <t>PC002002002002002002_00005</t>
  </si>
  <si>
    <t>FENCING OF NELSVILLE SPORTS FIELD</t>
  </si>
  <si>
    <t>PC002002002002002002_00006</t>
  </si>
  <si>
    <t>INSTALL NEW FLOOD LIGHTS NELSVILLE</t>
  </si>
  <si>
    <t>PC002002002002002002_00007</t>
  </si>
  <si>
    <t>UPGRADE VALENCIA SQUASH COURT</t>
  </si>
  <si>
    <t>PC002002002002002002_00008</t>
  </si>
  <si>
    <t>UPGRADING MSOGWABA SPORTS GROUND</t>
  </si>
  <si>
    <t>PC002002002002002002_00009</t>
  </si>
  <si>
    <t>UPGRADING OF EXISTING SPORTS FIELD</t>
  </si>
  <si>
    <t>PC002002002002002002_00010</t>
  </si>
  <si>
    <t>RENOVATION OF SPORTS GROUND</t>
  </si>
  <si>
    <t>PC002002002002002002_00011</t>
  </si>
  <si>
    <t>UPGRADING SALUBINDZA SPORTS GROUND</t>
  </si>
  <si>
    <t>PC002002002002002002_00012</t>
  </si>
  <si>
    <t>CONSTRUCT MULTISPORTS COMPLEX - SHA</t>
  </si>
  <si>
    <t>PC002002002002002002_00013</t>
  </si>
  <si>
    <t>UPGRADING OF SPORTS FACILITY</t>
  </si>
  <si>
    <t>PC002002002002002002_00015</t>
  </si>
  <si>
    <t>CONSTRUCTION MULTI-PURPOSE SPORT FIELD</t>
  </si>
  <si>
    <t>PC002002002002002002_00016</t>
  </si>
  <si>
    <t>PC002003002002003_00001</t>
  </si>
  <si>
    <t>REFURBISH NOORKAAP PACKAGE PLANT</t>
  </si>
  <si>
    <t>PC001001001004005_00009</t>
  </si>
  <si>
    <t>REFURBISH MLAMBONGWA PACKAGE PLANT</t>
  </si>
  <si>
    <t>PC001001001004005_00010</t>
  </si>
  <si>
    <t>PC001002007001_00002</t>
  </si>
  <si>
    <t>SAND RIVER STORM WATER MANAGEMENT</t>
  </si>
  <si>
    <t>PC001002007001_00024</t>
  </si>
  <si>
    <t>RETROFITTING PUBLIC LIGHTING LED TECH</t>
  </si>
  <si>
    <t>PC001001002001007_00001</t>
  </si>
  <si>
    <t>RETROFITT PUBLIC LIGHTING LED</t>
  </si>
  <si>
    <t>PC001001002001007_00003</t>
  </si>
  <si>
    <t>INSTALLATION OF HIGHMAST VARIOUS WARDS</t>
  </si>
  <si>
    <t>PC001002001007_00009</t>
  </si>
  <si>
    <t>INSTALLATION OF HIGH MAST LIGHT BHAMJI</t>
  </si>
  <si>
    <t>PC001002001007_00012</t>
  </si>
  <si>
    <t>INSTALL HIGHMAST IN VARIOUS WARDS</t>
  </si>
  <si>
    <t>PC001002001007_00013</t>
  </si>
  <si>
    <t>INSTALL STREET  CR &amp; SR REGION</t>
  </si>
  <si>
    <t>PC001002001007_00014</t>
  </si>
  <si>
    <t>INSTALL STREET LIGHTS NR AND ER</t>
  </si>
  <si>
    <t>PC001002001007_00015</t>
  </si>
  <si>
    <t>PURCHASE OF OFFICE BUILDING</t>
  </si>
  <si>
    <t>PC002003003001001_00009</t>
  </si>
  <si>
    <t>REFURBISH; UPGRADE ROCK DRIFT WWTW</t>
  </si>
  <si>
    <t>PC001001001005002_00002</t>
  </si>
  <si>
    <t>UPGRADE OF NEW KANYAMAZANE WWTW</t>
  </si>
  <si>
    <t>PC001001001005002_00003</t>
  </si>
  <si>
    <t>REFURBISH EXISTING KANYAMA WWTW</t>
  </si>
  <si>
    <t>PC001001001005002_00005</t>
  </si>
  <si>
    <t>REFURBISH WR WWTW PHASE 3</t>
  </si>
  <si>
    <t>PC001001001005002_00007</t>
  </si>
  <si>
    <t>FEASIBILITY :REUSE WATER FROM WWTW</t>
  </si>
  <si>
    <t>PC001001001005002_00008</t>
  </si>
  <si>
    <t>CONSTRUCT 6ML NEW HAZYVIEW WWTW</t>
  </si>
  <si>
    <t>PC001001001005002_00009</t>
  </si>
  <si>
    <t>UPGRADE BARBERTON WWTW NEW 6ML</t>
  </si>
  <si>
    <t>PC001001001005002_00010</t>
  </si>
  <si>
    <t>MAMINDZA BULK OUTFALL SEWER</t>
  </si>
  <si>
    <t>PC001001001005004_00003</t>
  </si>
  <si>
    <t>CONSTRUCTION 6ML NEW HAZYVIEW WWTW</t>
  </si>
  <si>
    <t>PC001002005003_00004</t>
  </si>
  <si>
    <t>KNZ BULK WATER SUPPLY PHASE 1</t>
  </si>
  <si>
    <t>PC001001001004007_00004</t>
  </si>
  <si>
    <t>3 ML PHUM/MSHOLO RESERVOIR &amp; PUMP</t>
  </si>
  <si>
    <t>PC001001001004007_00005</t>
  </si>
  <si>
    <t>ELANDS B/SUPPLY UPGRADE  W/NETWORK</t>
  </si>
  <si>
    <t>PC001001001004007_00006</t>
  </si>
  <si>
    <t>MAGGIESDAL BULK WATER INFRASTRUCTURE</t>
  </si>
  <si>
    <t>PC001001001004007_00008</t>
  </si>
  <si>
    <t>WATER RESOURCE MASTER PLAN</t>
  </si>
  <si>
    <t>PC001001001004007_00009</t>
  </si>
  <si>
    <t>KAMADAKWA WATER HOUSE CONNECTION</t>
  </si>
  <si>
    <t>PC001001001004007_00010</t>
  </si>
  <si>
    <t>RAW WATER PIPELINE LONGMERE</t>
  </si>
  <si>
    <t>PC001001001004007_00011</t>
  </si>
  <si>
    <t>ZOMBA BULK LINK PIPELINE</t>
  </si>
  <si>
    <t>PC001001001004007_00012</t>
  </si>
  <si>
    <t>NSIKAZI NORTH WATER RETICUL PHASE 3</t>
  </si>
  <si>
    <t>PC001001001004007_00013</t>
  </si>
  <si>
    <t>NSIKAZI SOUTH WATER RETICULAT PHASE 3</t>
  </si>
  <si>
    <t>PC001001001004007_00014</t>
  </si>
  <si>
    <t>CONSTRUCTION OF PHOLA WATER RETICULATION</t>
  </si>
  <si>
    <t>PC001001001004007_00015</t>
  </si>
  <si>
    <t>NSIKAZI NORTH BULK WATER SCHEME</t>
  </si>
  <si>
    <t>PC001001001004007_00016</t>
  </si>
  <si>
    <t>WATER CONSERVAT DEMAND MGT N HZY</t>
  </si>
  <si>
    <t>PC001001001004007_00017</t>
  </si>
  <si>
    <t>PLANT AND EQUIPMENT TLB; LEAK</t>
  </si>
  <si>
    <t>PC001001001004007_00018</t>
  </si>
  <si>
    <t>WATER RETICULATION- SIBUYILE MASHONA</t>
  </si>
  <si>
    <t>PC001001001004007_00019</t>
  </si>
  <si>
    <t>REFURBISHMENT SADDLEBACK TUNNEL</t>
  </si>
  <si>
    <t>PC001001001004007_00020</t>
  </si>
  <si>
    <t>MATSULU YOUTH CENTER WATER SUPPLY</t>
  </si>
  <si>
    <t>PC001001001004007_00021</t>
  </si>
  <si>
    <t>AGNES MINE PACKAGE PLANT &amp; TRUCK</t>
  </si>
  <si>
    <t>PC001001001004007_00022</t>
  </si>
  <si>
    <t>GROUNDWATER EXPLORATION AUGMENTAT</t>
  </si>
  <si>
    <t>PC001001001004007_00023</t>
  </si>
  <si>
    <t>FEASIBILITY STUDIES AUGMENTATION</t>
  </si>
  <si>
    <t>PC001001001004007_00024</t>
  </si>
  <si>
    <t>PC001001001004007_00025</t>
  </si>
  <si>
    <t>FEASIBILITY STUDY RAISING LOMATI DAM</t>
  </si>
  <si>
    <t>PC001001001004007_00026</t>
  </si>
  <si>
    <t>IMPLEMENT WATER PIPE REPLACEMENT P</t>
  </si>
  <si>
    <t>PC001001001004007_00027</t>
  </si>
  <si>
    <t>RFURBISH &amp; UPGRADE ROCK DRIFT WWTW</t>
  </si>
  <si>
    <t>PC001001001005001_00002</t>
  </si>
  <si>
    <t>FEASABILITY STAGE 2 : REUSE OF WATER</t>
  </si>
  <si>
    <t>PC001001001005002_00006</t>
  </si>
  <si>
    <t>UPGRADING OF SANDRIVER PUMPSTATION</t>
  </si>
  <si>
    <t>PC001001002004004_00001</t>
  </si>
  <si>
    <t>KANYAMAZANE BULK WATER SUPPLY</t>
  </si>
  <si>
    <t>PC001001002004006_00004</t>
  </si>
  <si>
    <t>UMJINDI ESPERADO B/ WATER SUPPLY</t>
  </si>
  <si>
    <t>PC001001002004006_00005</t>
  </si>
  <si>
    <t>UMJINDI SASSENHEOM; B/WATER SUPPLY</t>
  </si>
  <si>
    <t>PC001001002004006_00006</t>
  </si>
  <si>
    <t>PC001001002004006_00008</t>
  </si>
  <si>
    <t>WATER RETICULATION- SIBUYILE TO MASHO</t>
  </si>
  <si>
    <t>PC001001002004006_00009</t>
  </si>
  <si>
    <t>MATSULU ENTRANCE AND YOUTH CENTER WATER</t>
  </si>
  <si>
    <t>PC001001002004006_00010</t>
  </si>
  <si>
    <t>NSIKAZI NORTH WATER RETICULATION SCHEME</t>
  </si>
  <si>
    <t>PC001001002004007_00001</t>
  </si>
  <si>
    <t>NSIKAZI SOUTH WATER RETICULATION SCHEME</t>
  </si>
  <si>
    <t>PC001001002004007_00002</t>
  </si>
  <si>
    <t>WR AUGMENT BOSCH RESERVOIR 9ML</t>
  </si>
  <si>
    <t>PC001001002004007_00005</t>
  </si>
  <si>
    <t>INSTALL BOREHOLES BHAMJI CAIRNSIDE</t>
  </si>
  <si>
    <t>PC001002004002_00009</t>
  </si>
  <si>
    <t>Ward 1,Whole of the Municipality,...</t>
  </si>
  <si>
    <t>COVID-19 BARBERTON CH STREET BOREHOLE</t>
  </si>
  <si>
    <t>PC001002004002_00011</t>
  </si>
  <si>
    <t>FIGTREE RESERVOIR 5;7ML (SKYWALK)</t>
  </si>
  <si>
    <t>PC001002004003_00009</t>
  </si>
  <si>
    <t>BOCHRAND BOOSTER PUMP STATION 7ML</t>
  </si>
  <si>
    <t>PC001002004003_00010</t>
  </si>
  <si>
    <t>FEASIBILITY STUDY RAINWATER HARVEST</t>
  </si>
  <si>
    <t>PC001002004003_00011</t>
  </si>
  <si>
    <t>WHITE RIVER COMPLEX RESEVOIR 3 ML</t>
  </si>
  <si>
    <t>PC001002004003_00012</t>
  </si>
  <si>
    <t>WHITE RIVER HILLSVIEW RESERVOIR 3.5ML</t>
  </si>
  <si>
    <t>PC001002004003_00013</t>
  </si>
  <si>
    <t>RAISING PRIMKO DAM WALL (PHASE 2)</t>
  </si>
  <si>
    <t>PC001002004003_00014</t>
  </si>
  <si>
    <t>HAZYVIEW 3ML RESERVOIR</t>
  </si>
  <si>
    <t>PC001002004003_00015</t>
  </si>
  <si>
    <t>CONSTRUCTION OF RESERVOIR</t>
  </si>
  <si>
    <t>PC001002004003_00016</t>
  </si>
  <si>
    <t>REFURBISHMENT OF HOXANE WTW</t>
  </si>
  <si>
    <t>PC001002004005_00006</t>
  </si>
  <si>
    <t>COVID-19 REROUTE BULK LINE HOSP PRISON</t>
  </si>
  <si>
    <t>PC001002004006_00004</t>
  </si>
  <si>
    <t>WATER RETICULATION TO YOUTH CENTRE</t>
  </si>
  <si>
    <t>PC001002004007_00004</t>
  </si>
  <si>
    <t>UPGRADE SAND RIVER PUMP STATION WR</t>
  </si>
  <si>
    <t>PC001002004007_00009</t>
  </si>
  <si>
    <t>BUYELANI WATER CONNECTION TO STEEL TANK</t>
  </si>
  <si>
    <t>PC001002004007_00010</t>
  </si>
  <si>
    <t>TRUCK FILLING POINT&amp;STEEL TANK KABOKWENI</t>
  </si>
  <si>
    <t>PC001002004008_00007</t>
  </si>
  <si>
    <t>PC001002004010_00004</t>
  </si>
  <si>
    <t>PLANT AND EQUIPMENT</t>
  </si>
  <si>
    <t>PC001002005002_00010</t>
  </si>
  <si>
    <t>PC002003010_00011</t>
  </si>
  <si>
    <t>PC002003010_00013</t>
  </si>
  <si>
    <t>PC002003010_00014</t>
  </si>
  <si>
    <t>UPGRADE OF HAZYVIEW WTW 6ML</t>
  </si>
  <si>
    <t>PC001001001004005_00006</t>
  </si>
  <si>
    <t>FEASIBILI RAW WATER ABSTRACT NST WTW</t>
  </si>
  <si>
    <t>PC001001001004005_00007</t>
  </si>
  <si>
    <t>REFURBISHMENT WHITE RIVER WTW</t>
  </si>
  <si>
    <t>PC001001001004005_00008</t>
  </si>
  <si>
    <t>UPGRADE SUIDKAAP WTW WITH 6ML</t>
  </si>
  <si>
    <t>PC001001001004005_00011</t>
  </si>
  <si>
    <t>UPGRADE MATSULU WTW 6ML</t>
  </si>
  <si>
    <t>PC001001001004005_00012</t>
  </si>
  <si>
    <t>COVID-19 AGNE MINE PACK PLANT &amp; T FILL</t>
  </si>
  <si>
    <t>PC001001001004005_00013</t>
  </si>
  <si>
    <t>PC001001001005003_00003</t>
  </si>
  <si>
    <t>RAISING OF PRIMKOM DAM WALL</t>
  </si>
  <si>
    <t>PC001001002004001_00002</t>
  </si>
  <si>
    <t>UPGRADE MATSULU WATER TREATEMENT WORKS</t>
  </si>
  <si>
    <t>PC001001002004005_00002</t>
  </si>
  <si>
    <t>REFURBISHMENT OF SADDLEBACK TUNNEL</t>
  </si>
  <si>
    <t>PC001001002004007_00004</t>
  </si>
  <si>
    <t>PC001002005004_00008</t>
  </si>
  <si>
    <t>Z ???</t>
  </si>
  <si>
    <t>REFURBISH WHITE RIVER WWTW PHASE 3</t>
  </si>
  <si>
    <t>PC001001001005003_00004</t>
  </si>
  <si>
    <t>UPGRADE OF KANYMAZANE WWTW</t>
  </si>
  <si>
    <t>PC001001001005003_00005</t>
  </si>
  <si>
    <t>UPGRADE OF BARBERTON WWTW</t>
  </si>
  <si>
    <t>PC001001001005003_00006</t>
  </si>
  <si>
    <t>KAMADAKWA WATER HOUSE CONNECTIONS</t>
  </si>
  <si>
    <t>PC001001002004006_00007</t>
  </si>
  <si>
    <t>132/11KV MONTANA 2X20MVA SUB (CR)</t>
  </si>
  <si>
    <t>PC001002001007_00010</t>
  </si>
  <si>
    <t>WHITE RIVER COMPLEX RESERVOIR 3 ML</t>
  </si>
  <si>
    <t>PC001002004003_00005</t>
  </si>
  <si>
    <t>Mpumalanga: City of Mbombela (MP326) - Table SA38 Detailed Operational Projects (Figures Finalised as at 2022/08/09)</t>
  </si>
  <si>
    <t>FACILITIES MAINTENANCE PLAN</t>
  </si>
  <si>
    <t>PO001002001002003001001002_00001</t>
  </si>
  <si>
    <t>Preventative Maintenance</t>
  </si>
  <si>
    <t>PO001002002002003001001002_00002</t>
  </si>
  <si>
    <t>Corrective Maintenance</t>
  </si>
  <si>
    <t>SOCIAL RELIEF AND FOOD SECURITY</t>
  </si>
  <si>
    <t>PO003007007_00002</t>
  </si>
  <si>
    <t>Work Streams</t>
  </si>
  <si>
    <t>Administrative or Head Office (Including Satellite Offices),Ward 4,...</t>
  </si>
  <si>
    <t>SOURCING OF OFFICE SPACE FOR INFRASTRUC</t>
  </si>
  <si>
    <t>PO003044006_00003</t>
  </si>
  <si>
    <t>Responsive, accountable, effective and efficient local government</t>
  </si>
  <si>
    <t>PROVISION OF OFFICE SPACE</t>
  </si>
  <si>
    <t>PO005002002003001001_00001</t>
  </si>
  <si>
    <t>MAINTENANCE OF EQUIPMENT</t>
  </si>
  <si>
    <t>PO001002002002010_00001</t>
  </si>
  <si>
    <t>Emergency</t>
  </si>
  <si>
    <t>OPERATIONALIZATION OF FLEET AND FUEL MA</t>
  </si>
  <si>
    <t>PO003003001_00001</t>
  </si>
  <si>
    <t>Sustainable human settlements and improved quality of household life</t>
  </si>
  <si>
    <t>UPDATE AND MAINTENANCE OF ASSET REGISTE</t>
  </si>
  <si>
    <t>PO003044001_00013</t>
  </si>
  <si>
    <t>Spatial integration</t>
  </si>
  <si>
    <t>MAINTENANCE OF LIBRARY BOOKS ASSET REGISTER</t>
  </si>
  <si>
    <t>PO003044001_00028</t>
  </si>
  <si>
    <t>PURCHASE OF MECHANICAL EQUIPMENTS</t>
  </si>
  <si>
    <t>PO005003009_00001</t>
  </si>
  <si>
    <t>MAINTENANCE OF UNSPECIFIED ASSETS</t>
  </si>
  <si>
    <t>PO001002002002002001013003_00001</t>
  </si>
  <si>
    <t>MAINTENANCE OF BUILDINGS &amp; FACILITIES</t>
  </si>
  <si>
    <t>PO001002002002002001013002_00001</t>
  </si>
  <si>
    <t>INVASIVE SPECIES CONTROL (WM)</t>
  </si>
  <si>
    <t>PO003015008_00001</t>
  </si>
  <si>
    <t>Protect and enhance our environmental assets and natural resources</t>
  </si>
  <si>
    <t>COORDINATION OF THE LOCAL HIV &amp; AIDS PR</t>
  </si>
  <si>
    <t>PO003002002001_00001</t>
  </si>
  <si>
    <t>PUBLICATIONS</t>
  </si>
  <si>
    <t>PO003006001_00008</t>
  </si>
  <si>
    <t>WEEKLY RADIO SLOTS</t>
  </si>
  <si>
    <t>PO003006001_00009</t>
  </si>
  <si>
    <t>MAYORAL OUTREACH PROGRAM</t>
  </si>
  <si>
    <t>PO003007003_00002</t>
  </si>
  <si>
    <t>SUPPORT FOR RURAL CO-OPERATIVE</t>
  </si>
  <si>
    <t>PO003007003_00015</t>
  </si>
  <si>
    <t>REFURBISHMENT OF PIGGERY HOUSES</t>
  </si>
  <si>
    <t>PO003007008_00008</t>
  </si>
  <si>
    <t>SUPPORT RURAL CO-OPS &amp; SMALL-SCALE FARMERS</t>
  </si>
  <si>
    <t>PO003007008_00009</t>
  </si>
  <si>
    <t>REFURBISHMENT OF POULTRY BROILER HOUSES</t>
  </si>
  <si>
    <t>PO003007008_00010</t>
  </si>
  <si>
    <t>SUPPORT FOR GUEST HOUSE; HOTELS &amp; LODGES</t>
  </si>
  <si>
    <t>PO003007008_00011</t>
  </si>
  <si>
    <t>IMPLEMENTATION OF YOUTH DEVELOPMENT STR</t>
  </si>
  <si>
    <t>PO003007017002_00001</t>
  </si>
  <si>
    <t>PROVISION OF THE UNIFORM FOR THE SECTIO</t>
  </si>
  <si>
    <t>PO003016001_00002</t>
  </si>
  <si>
    <t>EPWP PARTICIPANT TRAINING</t>
  </si>
  <si>
    <t>PO003016001_00003</t>
  </si>
  <si>
    <t>TRAINING DATA CAPTURES &amp; CO-ORDINATORS</t>
  </si>
  <si>
    <t>PO003016001_00004</t>
  </si>
  <si>
    <t>IN-SERVICE TRAINING FOR DPT PATRONS</t>
  </si>
  <si>
    <t>PO003016001_00005</t>
  </si>
  <si>
    <t>CO-ORD AND IMPL OF HIV; STI &amp; TB PROG</t>
  </si>
  <si>
    <t>PO003019002_00001</t>
  </si>
  <si>
    <t>PRIORITY RESEARCH STUDY</t>
  </si>
  <si>
    <t>PO003039_00002</t>
  </si>
  <si>
    <t>IMPL RURAL DEVELOPMENT STRATEGY</t>
  </si>
  <si>
    <t>PO003044001_00018</t>
  </si>
  <si>
    <t>APPEAL AUTHORITY FACILITATE &amp; COORDINATE</t>
  </si>
  <si>
    <t>PO003044001_00020</t>
  </si>
  <si>
    <t>IDP PUBLIC PARTICIPATION</t>
  </si>
  <si>
    <t>PO003044008_00001</t>
  </si>
  <si>
    <t>MAYORAL COMMITTEE COORDINATION</t>
  </si>
  <si>
    <t>PO003044009_00001</t>
  </si>
  <si>
    <t>MUNICIPAL STRATEGIC OBJECTIVE</t>
  </si>
  <si>
    <t>PO003044016003_00001</t>
  </si>
  <si>
    <t>DEVELOPMENT OF WARD PLANS</t>
  </si>
  <si>
    <t>PO003048001_00001</t>
  </si>
  <si>
    <t>BOREHOLES FOR CO-OPERATIVES</t>
  </si>
  <si>
    <t>PO004002006002_00001</t>
  </si>
  <si>
    <t>BY-LAW POLICY COORDINATE &amp; FACILITATE</t>
  </si>
  <si>
    <t>PO003044014_00002</t>
  </si>
  <si>
    <t>DISASTER RELIEF FUND</t>
  </si>
  <si>
    <t>PO003014003_00001</t>
  </si>
  <si>
    <t>DISATER RISK MANAGEMENT ASSESMENTS</t>
  </si>
  <si>
    <t>PO003044015_00006</t>
  </si>
  <si>
    <t>SUPPORT FOR COMMUNITY WORKS PROGRAMME (</t>
  </si>
  <si>
    <t>PO003007003_00004</t>
  </si>
  <si>
    <t>CMMUNITY WORKS PROGRAMME</t>
  </si>
  <si>
    <t>PO003007003_00013</t>
  </si>
  <si>
    <t>SMMES/COOPERATIVES SUPPORT</t>
  </si>
  <si>
    <t>PO003007008_00001</t>
  </si>
  <si>
    <t>SUPPORT FOR CHAMBERS</t>
  </si>
  <si>
    <t>PO003007008_00006</t>
  </si>
  <si>
    <t>DEVELOPMENT OF LED STRATEGY</t>
  </si>
  <si>
    <t>PO003023001_00004</t>
  </si>
  <si>
    <t>EVENTS SUPPORT</t>
  </si>
  <si>
    <t>PO003023002_00003</t>
  </si>
  <si>
    <t>IMPLEMENTATION LED &amp; TOURISM STRATEGY</t>
  </si>
  <si>
    <t>PO003046003_00004</t>
  </si>
  <si>
    <t>RETROFITTING PUBLIC LIGHTING LED</t>
  </si>
  <si>
    <t>PO001001001001001008002_00001</t>
  </si>
  <si>
    <t>TRANSFORMERS</t>
  </si>
  <si>
    <t>PO001001002002001001008_00001</t>
  </si>
  <si>
    <t>UNDERGROUND CABLES</t>
  </si>
  <si>
    <t>PO001001002002001004001_00001</t>
  </si>
  <si>
    <t>OVERHEAD LINES</t>
  </si>
  <si>
    <t>PO001001002002001004002_00001</t>
  </si>
  <si>
    <t>BUILDINGS</t>
  </si>
  <si>
    <t>PO001001002002001006007_00001</t>
  </si>
  <si>
    <t>METERS</t>
  </si>
  <si>
    <t>PO001001002002001008004_00001</t>
  </si>
  <si>
    <t>STATION EQUIPMENT</t>
  </si>
  <si>
    <t>PO001001002002005004006_00001</t>
  </si>
  <si>
    <t>METER AUDIT &amp; REPLACEMENT END17022OX</t>
  </si>
  <si>
    <t>PO003024_00003</t>
  </si>
  <si>
    <t>UPGRADE CASHIER WORK STATIONS</t>
  </si>
  <si>
    <t>PO001002001001005_00001</t>
  </si>
  <si>
    <t>Interval Based</t>
  </si>
  <si>
    <t>TID ROLLOVER PROJECT</t>
  </si>
  <si>
    <t>PO003024_00005</t>
  </si>
  <si>
    <t>MMS AND SMS SYSTEM</t>
  </si>
  <si>
    <t>PO003044016004_00004</t>
  </si>
  <si>
    <t>IMPL ACTIVITY BASED COSTING (WM)</t>
  </si>
  <si>
    <t>PO003044016006_00001</t>
  </si>
  <si>
    <t>BILLING DATA CLEANSING (WM)</t>
  </si>
  <si>
    <t>PO003044016006_00002</t>
  </si>
  <si>
    <t>UPDATE OF BANK RECON</t>
  </si>
  <si>
    <t>PO003044016006_00003</t>
  </si>
  <si>
    <t>IMPLEMENTATION OF BUDGET PROCESS</t>
  </si>
  <si>
    <t>PO003050002_00001</t>
  </si>
  <si>
    <t>OPERATION TATISE</t>
  </si>
  <si>
    <t>PO003050002_00002</t>
  </si>
  <si>
    <t>PO003050002_00003</t>
  </si>
  <si>
    <t>IMPL OF REVENUE ENHANCE STRATEGY (WM)</t>
  </si>
  <si>
    <t>PO003050003_00001</t>
  </si>
  <si>
    <t>REVIEW OF FINANCIAL STATEMENTS</t>
  </si>
  <si>
    <t>PO003050004_00001</t>
  </si>
  <si>
    <t>REVIEW OF PROVISION FOR LANDFILL SITES</t>
  </si>
  <si>
    <t>PO003050004_00002</t>
  </si>
  <si>
    <t>ACTUARIAL VALUATION OF DEFINED BENEFITS</t>
  </si>
  <si>
    <t>PO003050004_00003</t>
  </si>
  <si>
    <t>AUTOMATE ELECTRICITY METER READING</t>
  </si>
  <si>
    <t>PO003050005_00005</t>
  </si>
  <si>
    <t>INTERNS SALARIES</t>
  </si>
  <si>
    <t>PO003050006_00001</t>
  </si>
  <si>
    <t>TRAINING AND CAPACITY BUIDLING</t>
  </si>
  <si>
    <t>PO003050009_00002</t>
  </si>
  <si>
    <t>PO001002002002002001005002_00001</t>
  </si>
  <si>
    <t>SERVICING AND MAINTENANCE OF FIRE EXTIN</t>
  </si>
  <si>
    <t>PO003014002_00003</t>
  </si>
  <si>
    <t>SUPPLY AND DELIVERY OF SMALL GEAR</t>
  </si>
  <si>
    <t>PO003014002_00004</t>
  </si>
  <si>
    <t>SPECIAL INVESTIGATION AND AUDITS</t>
  </si>
  <si>
    <t>PO003044015_00003</t>
  </si>
  <si>
    <t>TRAINING (SKILLS DEVELOPMENT)</t>
  </si>
  <si>
    <t>PO003004003_00002</t>
  </si>
  <si>
    <t>A skilled and capable workforce to support an inclusive growth path</t>
  </si>
  <si>
    <t>LGSETA TRAINING</t>
  </si>
  <si>
    <t>PO003004003_00003</t>
  </si>
  <si>
    <t>LEARNERSHIP PROGRAMME</t>
  </si>
  <si>
    <t>PO003004004_00001</t>
  </si>
  <si>
    <t>PO003004004_00002</t>
  </si>
  <si>
    <t>ENTRY LEVEL MANAGEMENT SVISORY TRAINING</t>
  </si>
  <si>
    <t>PO003004009_00002</t>
  </si>
  <si>
    <t>MANAGER &amp; S/VISOR MENTORING &amp; COACHING</t>
  </si>
  <si>
    <t>PO003004009_00003</t>
  </si>
  <si>
    <t>FACILITATION OF QEDIBANGA</t>
  </si>
  <si>
    <t>PO003007005_00003</t>
  </si>
  <si>
    <t>COVID-19 PROCUREMENT OF PPE</t>
  </si>
  <si>
    <t>PO003014002_00007</t>
  </si>
  <si>
    <t>MEDICAL SURVEILLANCES</t>
  </si>
  <si>
    <t>PO003020002_00003</t>
  </si>
  <si>
    <t>EMPLOYEE WELLNESS INTERVENTIONS</t>
  </si>
  <si>
    <t>PO003020002_00004</t>
  </si>
  <si>
    <t>EMPLOYEE WELLNESS PROGRAMS</t>
  </si>
  <si>
    <t>PO003020002_00005</t>
  </si>
  <si>
    <t>EMPLOYEE RELOCATIONS</t>
  </si>
  <si>
    <t>PO003020002_00006</t>
  </si>
  <si>
    <t>RPL (RECOGNITION OF PRIOR LEARNING)</t>
  </si>
  <si>
    <t>PO003020003_00007</t>
  </si>
  <si>
    <t>QUALIFICATION AUDIT</t>
  </si>
  <si>
    <t>PO003020003_00012</t>
  </si>
  <si>
    <t>EVENTS PROMOTER( LONG SERVICE AWARDS)</t>
  </si>
  <si>
    <t>PO003020003_00013</t>
  </si>
  <si>
    <t>INDIVIDUAL PERFORMANCE MANAGEMENT</t>
  </si>
  <si>
    <t>PO003020003_00014</t>
  </si>
  <si>
    <t>APPOINTMENT OF PART-TIME OCCUPATIONAL M</t>
  </si>
  <si>
    <t>PO003032_00001</t>
  </si>
  <si>
    <t>OHS AWARENESS</t>
  </si>
  <si>
    <t>PO003032_00003</t>
  </si>
  <si>
    <t>MEDICAL SURVEILLANCES OF EMPLOYEES</t>
  </si>
  <si>
    <t>PO003032_00005</t>
  </si>
  <si>
    <t>DISASTER REC BUSINESS CONTINUITY PLAN</t>
  </si>
  <si>
    <t>PO003044015_00005</t>
  </si>
  <si>
    <t>PO001002002002002001010002_00001</t>
  </si>
  <si>
    <t>Quality basic education</t>
  </si>
  <si>
    <t>LIBRARY PROGRAMME EVENT</t>
  </si>
  <si>
    <t>PO003017005_00004</t>
  </si>
  <si>
    <t>CORPORATE IDENTITY &amp; BRANDING (WM)</t>
  </si>
  <si>
    <t>PO003044016005_00002</t>
  </si>
  <si>
    <t>WARD COMMITTEE AND COUNCILLORS CAPACITY</t>
  </si>
  <si>
    <t>PO003004002_00001</t>
  </si>
  <si>
    <t>SPEAKER'S WARD BASED IDP AND BUDGET PUB</t>
  </si>
  <si>
    <t>PO003006002_00001</t>
  </si>
  <si>
    <t>BREAST CANCER AWARNESS</t>
  </si>
  <si>
    <t>PO003006004_00001</t>
  </si>
  <si>
    <t>MAYORAL EASTER PRAYER WEEK</t>
  </si>
  <si>
    <t>PO003006004_00002</t>
  </si>
  <si>
    <t>SPEAKERS STAKEHOLDERS FORUM</t>
  </si>
  <si>
    <t>PO003006006_00001</t>
  </si>
  <si>
    <t>CHIEF WHIP OUTREACH PROGRAMME</t>
  </si>
  <si>
    <t>PO003007003_00001</t>
  </si>
  <si>
    <t>SPEAKERS OUTREACH PROGRAMME</t>
  </si>
  <si>
    <t>PO003007003_00003</t>
  </si>
  <si>
    <t>HLOMA MSEBENZI OUTREACH</t>
  </si>
  <si>
    <t>PO003007003_00016</t>
  </si>
  <si>
    <t>WOMEN CAUCUS</t>
  </si>
  <si>
    <t>PO003007011_00002</t>
  </si>
  <si>
    <t>VOTERS REGISTRATION</t>
  </si>
  <si>
    <t>PO003013_00002</t>
  </si>
  <si>
    <t>CULTURAL/HERITAGE ACTIVITIES</t>
  </si>
  <si>
    <t>PO003017003_00006</t>
  </si>
  <si>
    <t>COUNCIL CLOSING CEREMONY</t>
  </si>
  <si>
    <t>PO003017005_00001</t>
  </si>
  <si>
    <t>COUNCILLORS INAUGURATION</t>
  </si>
  <si>
    <t>PO003017005_00005</t>
  </si>
  <si>
    <t>RELIGIOUS AND CULTURAL ACTIVITIES OR EV</t>
  </si>
  <si>
    <t>PO003026001_00001</t>
  </si>
  <si>
    <t>CHIEF WHIP RESEARCH WORK FOR ALL POLITI</t>
  </si>
  <si>
    <t>PO003039_00001</t>
  </si>
  <si>
    <t>MAYORAL CUP</t>
  </si>
  <si>
    <t>PO003043001_00001</t>
  </si>
  <si>
    <t>CANCER MONTH</t>
  </si>
  <si>
    <t>PO003006001_00010</t>
  </si>
  <si>
    <t>SUBSTANCE ABUSE AMONGST YOUTH</t>
  </si>
  <si>
    <t>PO003006001_00011</t>
  </si>
  <si>
    <t>CHILDREN PROTECTION</t>
  </si>
  <si>
    <t>PO003007001_00001</t>
  </si>
  <si>
    <t>DISABILITY PROGRAMMES</t>
  </si>
  <si>
    <t>PO003007004_00002</t>
  </si>
  <si>
    <t>ELDERY PROTECTION</t>
  </si>
  <si>
    <t>PO003007007_00001</t>
  </si>
  <si>
    <t>GENDER MAINSTREAMING</t>
  </si>
  <si>
    <t>PO003007011_00001</t>
  </si>
  <si>
    <t>WOMEN EMPOWERMENT</t>
  </si>
  <si>
    <t>PO003007011_00003</t>
  </si>
  <si>
    <t>YOUTH EMPOWERMENT</t>
  </si>
  <si>
    <t>PO003007017002_00002</t>
  </si>
  <si>
    <t>MBOMBELA ECONOMIC DEVELOPMENT PARTNERSH</t>
  </si>
  <si>
    <t>PO003023002_00004</t>
  </si>
  <si>
    <t>COORDINATION OF TWINNING AGREEMENTS</t>
  </si>
  <si>
    <t>PO003044010_00001</t>
  </si>
  <si>
    <t>UMSEBE ACCORD AGREEMENTS IMPLEMENTATION</t>
  </si>
  <si>
    <t>PO003044010_00003</t>
  </si>
  <si>
    <t>FACILITATE STD OF GEOGRAPHICAL FEATURES</t>
  </si>
  <si>
    <t>PO003006006_00002</t>
  </si>
  <si>
    <t>FACILITATION OF ARTS; CULTURE AND HERIT</t>
  </si>
  <si>
    <t>PO003007016_00001</t>
  </si>
  <si>
    <t>FACILITATE ARTS &amp; CULTURE PROGRAMMES</t>
  </si>
  <si>
    <t>PO003017003_00004</t>
  </si>
  <si>
    <t>MBOMBELA WETLANDS INVENTORY</t>
  </si>
  <si>
    <t>PO003015012_00002</t>
  </si>
  <si>
    <t>ENVIRONMENTAL MANAGEMENT FORUM</t>
  </si>
  <si>
    <t>PO003017003_00002</t>
  </si>
  <si>
    <t>MAINTENANCE OF TRAFFIC &amp; STREET LIGHTS</t>
  </si>
  <si>
    <t>PO001001002002002003001_00001</t>
  </si>
  <si>
    <t>WETLAND MANAGEMENT</t>
  </si>
  <si>
    <t>PO003005001_00002</t>
  </si>
  <si>
    <t>MAINTAIN AIR QUALITY MONITORING STATION</t>
  </si>
  <si>
    <t>PO003015001_00001</t>
  </si>
  <si>
    <t>DISPOSAL OF FLUORESCENT TUBES</t>
  </si>
  <si>
    <t>PO003015004_00001</t>
  </si>
  <si>
    <t>CLIMATE CHANGE ADAPTION &amp; MITIGATION</t>
  </si>
  <si>
    <t>PO003015004_00002</t>
  </si>
  <si>
    <t>MAINTENANCE OF OVERGROWN STANDS</t>
  </si>
  <si>
    <t>PO003015005_00002</t>
  </si>
  <si>
    <t>WARNING SIGNAGE (WM)</t>
  </si>
  <si>
    <t>PO003015005_00007</t>
  </si>
  <si>
    <t>LAND POLLUTION CONTROL</t>
  </si>
  <si>
    <t>PO003015005_00008</t>
  </si>
  <si>
    <t>BIODIVERSITY MANAGEMENT PLAN</t>
  </si>
  <si>
    <t>PO003015012_00003</t>
  </si>
  <si>
    <t>PLAN REHAB PRIORITY WETLANDS</t>
  </si>
  <si>
    <t>PO003015012_00005</t>
  </si>
  <si>
    <t>ENIVRONMENTAL EDUCATION AND AWARENESS</t>
  </si>
  <si>
    <t>PO003017003_00001</t>
  </si>
  <si>
    <t>PO003014002_00018</t>
  </si>
  <si>
    <t>TRANSFER OF MUNICIPAL PROPERTIES CR</t>
  </si>
  <si>
    <t>PO003007015_00008</t>
  </si>
  <si>
    <t>TRANSFER OF MUNICIPAL PROPERTIES</t>
  </si>
  <si>
    <t>PO003025_00002</t>
  </si>
  <si>
    <t>RELOCATE STAND BEACONS AND RESURVEYING</t>
  </si>
  <si>
    <t>PO003025_00006</t>
  </si>
  <si>
    <t>PUBLIC TRANSPORT FACILITY MAINTENANCE</t>
  </si>
  <si>
    <t>PO001002002001002001021004_00001</t>
  </si>
  <si>
    <t>PO003044016007_00002</t>
  </si>
  <si>
    <t>PO001002002002002002002003_00001</t>
  </si>
  <si>
    <t>MAYORAL COMMITTEE PRINTING</t>
  </si>
  <si>
    <t>PO003044009_00002</t>
  </si>
  <si>
    <t>PO001001002002002001003_00001</t>
  </si>
  <si>
    <t>COVID-19 FUMIGATION OF TAXI RANKS</t>
  </si>
  <si>
    <t>PO003014002_00010</t>
  </si>
  <si>
    <t>ROADS INFRASTRUCTURE MAINTENANCE</t>
  </si>
  <si>
    <t>PO003014002_00014</t>
  </si>
  <si>
    <t>RESEALING OF ROADS</t>
  </si>
  <si>
    <t>PO004001001002001_00001</t>
  </si>
  <si>
    <t>MAINTENANCE OF MINI DUMP SITES</t>
  </si>
  <si>
    <t>PO001001002002004002007_00001</t>
  </si>
  <si>
    <t>Solid Waste Disposal</t>
  </si>
  <si>
    <t>PO001001002002004001002_00001</t>
  </si>
  <si>
    <t>CLEAN CITY CAMPAIGN</t>
  </si>
  <si>
    <t>PO003005001_00001</t>
  </si>
  <si>
    <t>COVID-19 PPE COMMUNITY SERVICES</t>
  </si>
  <si>
    <t>PO003014002_00008</t>
  </si>
  <si>
    <t>PO003014002_00015</t>
  </si>
  <si>
    <t>EDUCATION; PUBLIC AWARENESS &amp; RESEARCH</t>
  </si>
  <si>
    <t>PO003038_00004</t>
  </si>
  <si>
    <t>All people in South Africa are and feel safe</t>
  </si>
  <si>
    <t>ESTABLISHMENT OF A VOLUNTEER UNIT</t>
  </si>
  <si>
    <t>PO003038_00005</t>
  </si>
  <si>
    <t>FEASIBILTY STUDY INTEGR WASTE MGMT PLAN</t>
  </si>
  <si>
    <t>PO003044005_00002</t>
  </si>
  <si>
    <t>PO001002002002002002002002_00001</t>
  </si>
  <si>
    <t>PO001002002002003001001002_00001</t>
  </si>
  <si>
    <t>ANNUAL SPORT PROGRAMMES</t>
  </si>
  <si>
    <t>PO003017004_00001</t>
  </si>
  <si>
    <t>GRADING OF OPEN GROUNDS</t>
  </si>
  <si>
    <t>PO003043003_00001</t>
  </si>
  <si>
    <t>2010 LEGACY ANNUAL RECREATIONAL PROGRAM</t>
  </si>
  <si>
    <t>PO003043004_00001</t>
  </si>
  <si>
    <t>REPAIR OF STORMWATER DRAINAGE SYSTEM</t>
  </si>
  <si>
    <t>PO001001002002003002003_00001</t>
  </si>
  <si>
    <t>PO001001002002005005002_00001</t>
  </si>
  <si>
    <t>PLANNED MAINTENANCE ELECTRICAL</t>
  </si>
  <si>
    <t>PO001001001002001005005_00001</t>
  </si>
  <si>
    <t>PLANNED MAINTENANCE TRAFFIC &amp; STR LIGHTS</t>
  </si>
  <si>
    <t>PO001001001002001008002_00001</t>
  </si>
  <si>
    <t>MAINTENANCE ELECTRICAL</t>
  </si>
  <si>
    <t>PO001001002002001005005_00001</t>
  </si>
  <si>
    <t>STREETLIGHTING</t>
  </si>
  <si>
    <t>PO001001002002001008002_00001</t>
  </si>
  <si>
    <t>PO001001002002001008002_00003</t>
  </si>
  <si>
    <t>COVID-19 PANDEMIC DANGER ALLOWANCE</t>
  </si>
  <si>
    <t>PO003014002_00011</t>
  </si>
  <si>
    <t>METER AUDIT</t>
  </si>
  <si>
    <t>PO003044016004_00003</t>
  </si>
  <si>
    <t>FENCING OF MUNICIPAL PROPERTIES</t>
  </si>
  <si>
    <t>PO001002001001002001014001_00001</t>
  </si>
  <si>
    <t>LAND INVASION SIGNS</t>
  </si>
  <si>
    <t>PO001002001002002001014001_00001</t>
  </si>
  <si>
    <t>MAINTAIN MUNICIPAL PROPERTIES</t>
  </si>
  <si>
    <t>PO001002001002003001003001_00001</t>
  </si>
  <si>
    <t>ESTABLISHMENT OF KWA-KHUMALO TOWNSHIP</t>
  </si>
  <si>
    <t>PO003007015_00003</t>
  </si>
  <si>
    <t>FORMALISE INFORMAL SETLEMENT</t>
  </si>
  <si>
    <t>PO003007015_00011</t>
  </si>
  <si>
    <t>IMPLEMENTATION OF BASIC SERVICE FEE</t>
  </si>
  <si>
    <t>PO003039_00004</t>
  </si>
  <si>
    <t>REVIEW OF SDF TO BE SPLUMA COMPLIANT</t>
  </si>
  <si>
    <t>PO003042_00002</t>
  </si>
  <si>
    <t>REVIEW OF SPATIAL DEVELOPMENT FRAMEWORK</t>
  </si>
  <si>
    <t>PO003042_00003</t>
  </si>
  <si>
    <t>TEKWANE HUB TOWNSHIP ESTABLISHMENT</t>
  </si>
  <si>
    <t>PO003042_00005</t>
  </si>
  <si>
    <t>ESTABLISMENT OF KWA MDLULI TOWNSHIP</t>
  </si>
  <si>
    <t>PO003042_00006</t>
  </si>
  <si>
    <t>OPERATIONALISATION OF SPECIAL PROGRAMME</t>
  </si>
  <si>
    <t>PO003044001_00010</t>
  </si>
  <si>
    <t>IMPLEMENTATION OF GIS SYSTEM</t>
  </si>
  <si>
    <t>PO003044016002_00003</t>
  </si>
  <si>
    <t>LAND USE MANAGEMENT SCHEME</t>
  </si>
  <si>
    <t>PO003044016002_00007</t>
  </si>
  <si>
    <t>FORMALISATION ESPARADO &amp; BIGGAR FARM</t>
  </si>
  <si>
    <t>PO003044016002_00015</t>
  </si>
  <si>
    <t>IMPLEMENTATION OF GIS STRATEGY: CEMETRY</t>
  </si>
  <si>
    <t>PO003044016002_00016</t>
  </si>
  <si>
    <t>ANNUAL GIS SOFTWARE MAINTENANCE</t>
  </si>
  <si>
    <t>PO005003007003_00001</t>
  </si>
  <si>
    <t>UPDATE OF THE GENERAL VALUATION ROLL</t>
  </si>
  <si>
    <t>PO003036003_00001</t>
  </si>
  <si>
    <t>COMPILATION OF PROPERTY VALUATION ROLL</t>
  </si>
  <si>
    <t>PO003036003_00002</t>
  </si>
  <si>
    <t>IMPL PROPERTY VALUATION SYSTEM (WM)</t>
  </si>
  <si>
    <t>PO003050003_00004</t>
  </si>
  <si>
    <t>MAINTENANCE OF VALUATION MANAGEMENT SYSTEM</t>
  </si>
  <si>
    <t>PO005003007003_00002</t>
  </si>
  <si>
    <t>PO001001002002008003010_00001</t>
  </si>
  <si>
    <t>WAR ON WATER LEAKS</t>
  </si>
  <si>
    <t>PO001001001001007005002_00001</t>
  </si>
  <si>
    <t>AD HOC WATER MAINTENANCE</t>
  </si>
  <si>
    <t>PO001001002002007003001_00001</t>
  </si>
  <si>
    <t>PO001001002002007009007_00001</t>
  </si>
  <si>
    <t>P-MUNICIPAL RUNNING COST</t>
  </si>
  <si>
    <t>PO002</t>
  </si>
  <si>
    <t>EFFLUENT DISCHARGE</t>
  </si>
  <si>
    <t>PO003011_00001</t>
  </si>
  <si>
    <t>SECTION 78 STUDY</t>
  </si>
  <si>
    <t>PO003011_00003</t>
  </si>
  <si>
    <t>ALIEN SPECIES CONTROL</t>
  </si>
  <si>
    <t>PO003015005_00003</t>
  </si>
  <si>
    <t>MANAGEMENT OF HAZARDOUS SPORTS</t>
  </si>
  <si>
    <t>PO003015008_00002</t>
  </si>
  <si>
    <t>RESEARCH &amp; ADVISORY (GLS; PDG)</t>
  </si>
  <si>
    <t>PO003039_00003</t>
  </si>
  <si>
    <t>REVIEW OF WATER SAFETY PLANS</t>
  </si>
  <si>
    <t>PO003044001_00015</t>
  </si>
  <si>
    <t>REVIEW RISK ABATEMENT PLANS</t>
  </si>
  <si>
    <t>PO003044001_00016</t>
  </si>
  <si>
    <t>PO003044011_00009</t>
  </si>
  <si>
    <t>WATER CONSERVATION PROGRAM</t>
  </si>
  <si>
    <t>PO003052_00002</t>
  </si>
  <si>
    <t>(WCDM)</t>
  </si>
  <si>
    <t>PO003052_00003</t>
  </si>
  <si>
    <t>PO001001002002007004002_00001</t>
  </si>
  <si>
    <t>PO001002002002009_00001</t>
  </si>
  <si>
    <t>P-TWS CST FB EL 50 KWH</t>
  </si>
  <si>
    <t>PO003057001</t>
  </si>
  <si>
    <t>P-TWS PRP R/REB PENS/SOC</t>
  </si>
  <si>
    <t>PO003059003</t>
  </si>
  <si>
    <t>P-TWS PRP R/REB GEN RES</t>
  </si>
  <si>
    <t>PO003059006</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</si>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</sst>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631718770</v>
      </c>
      <c r="C5" s="9">
        <v>651716931</v>
      </c>
      <c r="D5" s="33">
        <v>708139708</v>
      </c>
      <c r="E5" s="34">
        <v>742955695</v>
      </c>
      <c r="F5" s="9">
        <v>747955695</v>
      </c>
      <c r="G5" s="35">
        <v>747955695</v>
      </c>
      <c r="H5" s="36">
        <v>747081720</v>
      </c>
      <c r="I5" s="34">
        <v>816052342</v>
      </c>
      <c r="J5" s="9">
        <v>868896039</v>
      </c>
      <c r="K5" s="35">
        <v>929718759</v>
      </c>
    </row>
    <row r="6" spans="1:11" ht="13.5" x14ac:dyDescent="0.25">
      <c r="A6" s="32" t="s">
        <v>18</v>
      </c>
      <c r="B6" s="9">
        <v>1241828082</v>
      </c>
      <c r="C6" s="9">
        <v>1303946244</v>
      </c>
      <c r="D6" s="33">
        <v>1400772338</v>
      </c>
      <c r="E6" s="34">
        <v>1661488941</v>
      </c>
      <c r="F6" s="9">
        <v>1661488941</v>
      </c>
      <c r="G6" s="35">
        <v>1661488941</v>
      </c>
      <c r="H6" s="36">
        <v>1525773726</v>
      </c>
      <c r="I6" s="34">
        <v>1827652608</v>
      </c>
      <c r="J6" s="9">
        <v>1948464056</v>
      </c>
      <c r="K6" s="35">
        <v>2068815101</v>
      </c>
    </row>
    <row r="7" spans="1:11" ht="13.5" x14ac:dyDescent="0.25">
      <c r="A7" s="32" t="s">
        <v>19</v>
      </c>
      <c r="B7" s="9">
        <v>7382508</v>
      </c>
      <c r="C7" s="9">
        <v>6542282</v>
      </c>
      <c r="D7" s="33">
        <v>12524842</v>
      </c>
      <c r="E7" s="34">
        <v>1920156</v>
      </c>
      <c r="F7" s="9">
        <v>1920156</v>
      </c>
      <c r="G7" s="35">
        <v>1920156</v>
      </c>
      <c r="H7" s="36">
        <v>-8076599</v>
      </c>
      <c r="I7" s="34">
        <v>1783825</v>
      </c>
      <c r="J7" s="9">
        <v>1962207</v>
      </c>
      <c r="K7" s="35">
        <v>2158428</v>
      </c>
    </row>
    <row r="8" spans="1:11" ht="13.5" x14ac:dyDescent="0.25">
      <c r="A8" s="32" t="s">
        <v>2302</v>
      </c>
      <c r="B8" s="9">
        <v>816078321</v>
      </c>
      <c r="C8" s="9">
        <v>890325508</v>
      </c>
      <c r="D8" s="33">
        <v>995588278</v>
      </c>
      <c r="E8" s="34">
        <v>844096000</v>
      </c>
      <c r="F8" s="9">
        <v>850096000</v>
      </c>
      <c r="G8" s="35">
        <v>850096000</v>
      </c>
      <c r="H8" s="36">
        <v>894394057</v>
      </c>
      <c r="I8" s="34">
        <v>963947000</v>
      </c>
      <c r="J8" s="9">
        <v>1040329000</v>
      </c>
      <c r="K8" s="35">
        <v>1133958000</v>
      </c>
    </row>
    <row r="9" spans="1:11" ht="13.5" x14ac:dyDescent="0.25">
      <c r="A9" s="32" t="s">
        <v>21</v>
      </c>
      <c r="B9" s="9">
        <v>148867936</v>
      </c>
      <c r="C9" s="9">
        <v>393534588</v>
      </c>
      <c r="D9" s="33">
        <v>137061464</v>
      </c>
      <c r="E9" s="34">
        <v>223772871</v>
      </c>
      <c r="F9" s="9">
        <v>217240518</v>
      </c>
      <c r="G9" s="35">
        <v>217240518</v>
      </c>
      <c r="H9" s="36">
        <v>106756066</v>
      </c>
      <c r="I9" s="34">
        <v>294095838</v>
      </c>
      <c r="J9" s="9">
        <v>323505382</v>
      </c>
      <c r="K9" s="35">
        <v>355855923</v>
      </c>
    </row>
    <row r="10" spans="1:11" ht="25.5" x14ac:dyDescent="0.2">
      <c r="A10" s="37" t="s">
        <v>222</v>
      </c>
      <c r="B10" s="38">
        <f>SUM(B5:B9)</f>
        <v>2845875617</v>
      </c>
      <c r="C10" s="39">
        <f t="shared" ref="C10:K10" si="0">SUM(C5:C9)</f>
        <v>3246065553</v>
      </c>
      <c r="D10" s="40">
        <f t="shared" si="0"/>
        <v>3254086630</v>
      </c>
      <c r="E10" s="38">
        <f t="shared" si="0"/>
        <v>3474233663</v>
      </c>
      <c r="F10" s="39">
        <f t="shared" si="0"/>
        <v>3478701310</v>
      </c>
      <c r="G10" s="41">
        <f t="shared" si="0"/>
        <v>3478701310</v>
      </c>
      <c r="H10" s="42">
        <f t="shared" si="0"/>
        <v>3265928970</v>
      </c>
      <c r="I10" s="38">
        <f t="shared" si="0"/>
        <v>3903531613</v>
      </c>
      <c r="J10" s="39">
        <f t="shared" si="0"/>
        <v>4183156684</v>
      </c>
      <c r="K10" s="41">
        <f t="shared" si="0"/>
        <v>4490506211</v>
      </c>
    </row>
    <row r="11" spans="1:11" ht="13.5" x14ac:dyDescent="0.25">
      <c r="A11" s="32" t="s">
        <v>22</v>
      </c>
      <c r="B11" s="9">
        <v>936949475</v>
      </c>
      <c r="C11" s="9">
        <v>1010445156</v>
      </c>
      <c r="D11" s="33">
        <v>1147640887</v>
      </c>
      <c r="E11" s="34">
        <v>1127748191</v>
      </c>
      <c r="F11" s="9">
        <v>1138251809</v>
      </c>
      <c r="G11" s="35">
        <v>1138251809</v>
      </c>
      <c r="H11" s="36">
        <v>1149040692</v>
      </c>
      <c r="I11" s="34">
        <v>1188862070</v>
      </c>
      <c r="J11" s="9">
        <v>1237757326</v>
      </c>
      <c r="K11" s="35">
        <v>1315645210</v>
      </c>
    </row>
    <row r="12" spans="1:11" ht="13.5" x14ac:dyDescent="0.25">
      <c r="A12" s="32" t="s">
        <v>23</v>
      </c>
      <c r="B12" s="9">
        <v>39466129</v>
      </c>
      <c r="C12" s="9">
        <v>58537188</v>
      </c>
      <c r="D12" s="33">
        <v>59255916</v>
      </c>
      <c r="E12" s="34">
        <v>63592878</v>
      </c>
      <c r="F12" s="9">
        <v>61092878</v>
      </c>
      <c r="G12" s="35">
        <v>61092878</v>
      </c>
      <c r="H12" s="36">
        <v>58681535</v>
      </c>
      <c r="I12" s="34">
        <v>62925664</v>
      </c>
      <c r="J12" s="9">
        <v>64868420</v>
      </c>
      <c r="K12" s="35">
        <v>66091924</v>
      </c>
    </row>
    <row r="13" spans="1:11" ht="13.5" x14ac:dyDescent="0.25">
      <c r="A13" s="32" t="s">
        <v>2303</v>
      </c>
      <c r="B13" s="9">
        <v>506580404</v>
      </c>
      <c r="C13" s="9">
        <v>551510227</v>
      </c>
      <c r="D13" s="33">
        <v>540367352</v>
      </c>
      <c r="E13" s="34">
        <v>474339944</v>
      </c>
      <c r="F13" s="9">
        <v>474339944</v>
      </c>
      <c r="G13" s="35">
        <v>474339944</v>
      </c>
      <c r="H13" s="36">
        <v>474339955</v>
      </c>
      <c r="I13" s="34">
        <v>480056940</v>
      </c>
      <c r="J13" s="9">
        <v>492059789</v>
      </c>
      <c r="K13" s="35">
        <v>506662777</v>
      </c>
    </row>
    <row r="14" spans="1:11" ht="13.5" x14ac:dyDescent="0.25">
      <c r="A14" s="32" t="s">
        <v>25</v>
      </c>
      <c r="B14" s="9">
        <v>90665330</v>
      </c>
      <c r="C14" s="9">
        <v>74873405</v>
      </c>
      <c r="D14" s="33">
        <v>85678468</v>
      </c>
      <c r="E14" s="34">
        <v>29377272</v>
      </c>
      <c r="F14" s="9">
        <v>37877272</v>
      </c>
      <c r="G14" s="35">
        <v>37877272</v>
      </c>
      <c r="H14" s="36">
        <v>37937745</v>
      </c>
      <c r="I14" s="34">
        <v>34847091</v>
      </c>
      <c r="J14" s="9">
        <v>35544032</v>
      </c>
      <c r="K14" s="35">
        <v>36254912</v>
      </c>
    </row>
    <row r="15" spans="1:11" ht="13.5" x14ac:dyDescent="0.25">
      <c r="A15" s="32" t="s">
        <v>26</v>
      </c>
      <c r="B15" s="9">
        <v>796643990</v>
      </c>
      <c r="C15" s="9">
        <v>905473972</v>
      </c>
      <c r="D15" s="33">
        <v>1014290943</v>
      </c>
      <c r="E15" s="34">
        <v>966495483</v>
      </c>
      <c r="F15" s="9">
        <v>1141710865</v>
      </c>
      <c r="G15" s="35">
        <v>1141710865</v>
      </c>
      <c r="H15" s="36">
        <v>1015127351</v>
      </c>
      <c r="I15" s="34">
        <v>1205017847</v>
      </c>
      <c r="J15" s="9">
        <v>1261255802</v>
      </c>
      <c r="K15" s="35">
        <v>1330426987</v>
      </c>
    </row>
    <row r="16" spans="1:11" ht="13.5" x14ac:dyDescent="0.25">
      <c r="A16" s="43" t="s">
        <v>697</v>
      </c>
      <c r="B16" s="9">
        <v>40204639</v>
      </c>
      <c r="C16" s="9">
        <v>8110442</v>
      </c>
      <c r="D16" s="33">
        <v>1135055</v>
      </c>
      <c r="E16" s="34">
        <v>1034294</v>
      </c>
      <c r="F16" s="9">
        <v>1752294</v>
      </c>
      <c r="G16" s="35">
        <v>1752294</v>
      </c>
      <c r="H16" s="36">
        <v>1987478</v>
      </c>
      <c r="I16" s="34">
        <v>1826501</v>
      </c>
      <c r="J16" s="9">
        <v>1788105</v>
      </c>
      <c r="K16" s="35">
        <v>1750085</v>
      </c>
    </row>
    <row r="17" spans="1:11" ht="13.5" x14ac:dyDescent="0.25">
      <c r="A17" s="32" t="s">
        <v>27</v>
      </c>
      <c r="B17" s="9">
        <v>1064698489</v>
      </c>
      <c r="C17" s="9">
        <v>1050999804</v>
      </c>
      <c r="D17" s="33">
        <v>1214271191</v>
      </c>
      <c r="E17" s="34">
        <v>691290207</v>
      </c>
      <c r="F17" s="9">
        <v>925002190</v>
      </c>
      <c r="G17" s="35">
        <v>925002190</v>
      </c>
      <c r="H17" s="36">
        <v>733891910</v>
      </c>
      <c r="I17" s="34">
        <v>755417414</v>
      </c>
      <c r="J17" s="9">
        <v>780393075</v>
      </c>
      <c r="K17" s="35">
        <v>810050832</v>
      </c>
    </row>
    <row r="18" spans="1:11" ht="13.5" x14ac:dyDescent="0.25">
      <c r="A18" s="44" t="s">
        <v>28</v>
      </c>
      <c r="B18" s="45">
        <f>SUM(B11:B17)</f>
        <v>3475208456</v>
      </c>
      <c r="C18" s="46">
        <f t="shared" ref="C18:K18" si="1">SUM(C11:C17)</f>
        <v>3659950194</v>
      </c>
      <c r="D18" s="47">
        <f t="shared" si="1"/>
        <v>4062639812</v>
      </c>
      <c r="E18" s="45">
        <f t="shared" si="1"/>
        <v>3353878269</v>
      </c>
      <c r="F18" s="46">
        <f t="shared" si="1"/>
        <v>3780027252</v>
      </c>
      <c r="G18" s="48">
        <f t="shared" si="1"/>
        <v>3780027252</v>
      </c>
      <c r="H18" s="49">
        <f t="shared" si="1"/>
        <v>3471006666</v>
      </c>
      <c r="I18" s="45">
        <f t="shared" si="1"/>
        <v>3728953527</v>
      </c>
      <c r="J18" s="46">
        <f t="shared" si="1"/>
        <v>3873666549</v>
      </c>
      <c r="K18" s="48">
        <f t="shared" si="1"/>
        <v>4066882727</v>
      </c>
    </row>
    <row r="19" spans="1:11" ht="13.5" x14ac:dyDescent="0.25">
      <c r="A19" s="44" t="s">
        <v>29</v>
      </c>
      <c r="B19" s="50">
        <f>+B10-B18</f>
        <v>-629332839</v>
      </c>
      <c r="C19" s="51">
        <f t="shared" ref="C19:K19" si="2">+C10-C18</f>
        <v>-413884641</v>
      </c>
      <c r="D19" s="52">
        <f t="shared" si="2"/>
        <v>-808553182</v>
      </c>
      <c r="E19" s="50">
        <f t="shared" si="2"/>
        <v>120355394</v>
      </c>
      <c r="F19" s="51">
        <f t="shared" si="2"/>
        <v>-301325942</v>
      </c>
      <c r="G19" s="53">
        <f t="shared" si="2"/>
        <v>-301325942</v>
      </c>
      <c r="H19" s="54">
        <f t="shared" si="2"/>
        <v>-205077696</v>
      </c>
      <c r="I19" s="50">
        <f t="shared" si="2"/>
        <v>174578086</v>
      </c>
      <c r="J19" s="51">
        <f t="shared" si="2"/>
        <v>309490135</v>
      </c>
      <c r="K19" s="53">
        <f t="shared" si="2"/>
        <v>423623484</v>
      </c>
    </row>
    <row r="20" spans="1:11" ht="25.5" x14ac:dyDescent="0.25">
      <c r="A20" s="55" t="s">
        <v>30</v>
      </c>
      <c r="B20" s="34">
        <v>418601204</v>
      </c>
      <c r="C20" s="9">
        <v>460997653</v>
      </c>
      <c r="D20" s="33">
        <v>414555316</v>
      </c>
      <c r="E20" s="34">
        <v>499135000</v>
      </c>
      <c r="F20" s="9">
        <v>466288000</v>
      </c>
      <c r="G20" s="35">
        <v>466288000</v>
      </c>
      <c r="H20" s="36">
        <v>318262497</v>
      </c>
      <c r="I20" s="34">
        <v>480021000</v>
      </c>
      <c r="J20" s="9">
        <v>572319000</v>
      </c>
      <c r="K20" s="35">
        <v>649998000</v>
      </c>
    </row>
    <row r="21" spans="1:11" ht="63.75" x14ac:dyDescent="0.25">
      <c r="A21" s="56" t="s">
        <v>2304</v>
      </c>
      <c r="B21" s="57">
        <v>11148491</v>
      </c>
      <c r="C21" s="58">
        <v>3462094</v>
      </c>
      <c r="D21" s="59">
        <v>10172266</v>
      </c>
      <c r="E21" s="57">
        <v>0</v>
      </c>
      <c r="F21" s="58">
        <v>0</v>
      </c>
      <c r="G21" s="60">
        <v>0</v>
      </c>
      <c r="H21" s="61">
        <v>0</v>
      </c>
      <c r="I21" s="57">
        <v>0</v>
      </c>
      <c r="J21" s="58">
        <v>0</v>
      </c>
      <c r="K21" s="60">
        <v>0</v>
      </c>
    </row>
    <row r="22" spans="1:11" ht="25.5" x14ac:dyDescent="0.2">
      <c r="A22" s="62" t="s">
        <v>2305</v>
      </c>
      <c r="B22" s="63">
        <f>SUM(B19:B21)</f>
        <v>-199583144</v>
      </c>
      <c r="C22" s="64">
        <f t="shared" ref="C22:K22" si="3">SUM(C19:C21)</f>
        <v>50575106</v>
      </c>
      <c r="D22" s="65">
        <f t="shared" si="3"/>
        <v>-383825600</v>
      </c>
      <c r="E22" s="63">
        <f t="shared" si="3"/>
        <v>619490394</v>
      </c>
      <c r="F22" s="64">
        <f t="shared" si="3"/>
        <v>164962058</v>
      </c>
      <c r="G22" s="66">
        <f t="shared" si="3"/>
        <v>164962058</v>
      </c>
      <c r="H22" s="67">
        <f t="shared" si="3"/>
        <v>113184801</v>
      </c>
      <c r="I22" s="63">
        <f t="shared" si="3"/>
        <v>654599086</v>
      </c>
      <c r="J22" s="64">
        <f t="shared" si="3"/>
        <v>881809135</v>
      </c>
      <c r="K22" s="66">
        <f t="shared" si="3"/>
        <v>1073621484</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-199583144</v>
      </c>
      <c r="C24" s="51">
        <f t="shared" ref="C24:K24" si="4">SUM(C22:C23)</f>
        <v>50575106</v>
      </c>
      <c r="D24" s="52">
        <f t="shared" si="4"/>
        <v>-383825600</v>
      </c>
      <c r="E24" s="50">
        <f t="shared" si="4"/>
        <v>619490394</v>
      </c>
      <c r="F24" s="51">
        <f t="shared" si="4"/>
        <v>164962058</v>
      </c>
      <c r="G24" s="53">
        <f t="shared" si="4"/>
        <v>164962058</v>
      </c>
      <c r="H24" s="54">
        <f t="shared" si="4"/>
        <v>113184801</v>
      </c>
      <c r="I24" s="50">
        <f t="shared" si="4"/>
        <v>654599086</v>
      </c>
      <c r="J24" s="51">
        <f t="shared" si="4"/>
        <v>881809135</v>
      </c>
      <c r="K24" s="53">
        <f t="shared" si="4"/>
        <v>1073621484</v>
      </c>
    </row>
    <row r="25" spans="1:11" ht="5.0999999999999996" customHeight="1" x14ac:dyDescent="0.25">
      <c r="A25" s="69"/>
      <c r="B25" s="28"/>
      <c r="C25" s="29"/>
      <c r="D25" s="30"/>
      <c r="E25" s="28"/>
      <c r="F25" s="29"/>
      <c r="G25" s="30"/>
      <c r="H25" s="31"/>
      <c r="I25" s="28"/>
      <c r="J25" s="29"/>
      <c r="K25" s="30"/>
    </row>
    <row r="26" spans="1:11" ht="13.5" x14ac:dyDescent="0.25">
      <c r="A26" s="70" t="s">
        <v>2306</v>
      </c>
      <c r="B26" s="71"/>
      <c r="C26" s="72"/>
      <c r="D26" s="73"/>
      <c r="E26" s="71"/>
      <c r="F26" s="72"/>
      <c r="G26" s="73"/>
      <c r="H26" s="74"/>
      <c r="I26" s="71"/>
      <c r="J26" s="72"/>
      <c r="K26" s="73"/>
    </row>
    <row r="27" spans="1:11" ht="13.5" x14ac:dyDescent="0.25">
      <c r="A27" s="44" t="s">
        <v>35</v>
      </c>
      <c r="B27" s="14">
        <v>153181006</v>
      </c>
      <c r="C27" s="14">
        <v>88906845</v>
      </c>
      <c r="D27" s="75">
        <v>144200887</v>
      </c>
      <c r="E27" s="76">
        <v>617205000</v>
      </c>
      <c r="F27" s="14">
        <v>675024965</v>
      </c>
      <c r="G27" s="77">
        <v>675024965</v>
      </c>
      <c r="H27" s="78">
        <v>405329966</v>
      </c>
      <c r="I27" s="76">
        <v>652820801</v>
      </c>
      <c r="J27" s="14">
        <v>857781958</v>
      </c>
      <c r="K27" s="77">
        <v>959551008</v>
      </c>
    </row>
    <row r="28" spans="1:11" ht="13.5" x14ac:dyDescent="0.25">
      <c r="A28" s="79" t="s">
        <v>36</v>
      </c>
      <c r="B28" s="9">
        <v>81736440</v>
      </c>
      <c r="C28" s="9">
        <v>71920443</v>
      </c>
      <c r="D28" s="33">
        <v>89661056</v>
      </c>
      <c r="E28" s="34">
        <v>499135000</v>
      </c>
      <c r="F28" s="9">
        <v>466288000</v>
      </c>
      <c r="G28" s="35">
        <v>466288000</v>
      </c>
      <c r="H28" s="36">
        <v>0</v>
      </c>
      <c r="I28" s="34">
        <v>484305001</v>
      </c>
      <c r="J28" s="9">
        <v>576319000</v>
      </c>
      <c r="K28" s="35">
        <v>653998000</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75849591</v>
      </c>
      <c r="C31" s="9">
        <v>16986402</v>
      </c>
      <c r="D31" s="33">
        <v>54539831</v>
      </c>
      <c r="E31" s="34">
        <v>118070000</v>
      </c>
      <c r="F31" s="9">
        <v>208736965</v>
      </c>
      <c r="G31" s="35">
        <v>208736965</v>
      </c>
      <c r="H31" s="36">
        <v>0</v>
      </c>
      <c r="I31" s="34">
        <v>168515800</v>
      </c>
      <c r="J31" s="9">
        <v>281462958</v>
      </c>
      <c r="K31" s="35">
        <v>305553008</v>
      </c>
    </row>
    <row r="32" spans="1:11" ht="13.5" x14ac:dyDescent="0.25">
      <c r="A32" s="44" t="s">
        <v>39</v>
      </c>
      <c r="B32" s="14">
        <f>SUM(B28:B31)</f>
        <v>157586031</v>
      </c>
      <c r="C32" s="14">
        <f t="shared" ref="C32:K32" si="5">SUM(C28:C31)</f>
        <v>88906845</v>
      </c>
      <c r="D32" s="75">
        <f t="shared" si="5"/>
        <v>144200887</v>
      </c>
      <c r="E32" s="76">
        <f t="shared" si="5"/>
        <v>617205000</v>
      </c>
      <c r="F32" s="14">
        <f t="shared" si="5"/>
        <v>675024965</v>
      </c>
      <c r="G32" s="77">
        <f t="shared" si="5"/>
        <v>675024965</v>
      </c>
      <c r="H32" s="78">
        <f t="shared" si="5"/>
        <v>0</v>
      </c>
      <c r="I32" s="76">
        <f t="shared" si="5"/>
        <v>652820801</v>
      </c>
      <c r="J32" s="14">
        <f t="shared" si="5"/>
        <v>857781958</v>
      </c>
      <c r="K32" s="77">
        <f t="shared" si="5"/>
        <v>959551008</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571499819</v>
      </c>
      <c r="C35" s="9">
        <v>701484762</v>
      </c>
      <c r="D35" s="33">
        <v>693419010</v>
      </c>
      <c r="E35" s="34">
        <v>455215328</v>
      </c>
      <c r="F35" s="9">
        <v>430578883</v>
      </c>
      <c r="G35" s="35">
        <v>430578883</v>
      </c>
      <c r="H35" s="36">
        <v>1066853703</v>
      </c>
      <c r="I35" s="34">
        <v>865694457</v>
      </c>
      <c r="J35" s="9">
        <v>824012659</v>
      </c>
      <c r="K35" s="35">
        <v>823278854</v>
      </c>
    </row>
    <row r="36" spans="1:11" ht="13.5" x14ac:dyDescent="0.25">
      <c r="A36" s="32" t="s">
        <v>42</v>
      </c>
      <c r="B36" s="14">
        <v>7543169570</v>
      </c>
      <c r="C36" s="9">
        <v>7548588457</v>
      </c>
      <c r="D36" s="33">
        <v>7603021153</v>
      </c>
      <c r="E36" s="34">
        <v>8576238776</v>
      </c>
      <c r="F36" s="9">
        <v>8694081706</v>
      </c>
      <c r="G36" s="35">
        <v>8694081706</v>
      </c>
      <c r="H36" s="36">
        <v>7534592772</v>
      </c>
      <c r="I36" s="34">
        <v>6654592482</v>
      </c>
      <c r="J36" s="9">
        <v>7069078854</v>
      </c>
      <c r="K36" s="35">
        <v>7263488839</v>
      </c>
    </row>
    <row r="37" spans="1:11" ht="13.5" x14ac:dyDescent="0.25">
      <c r="A37" s="32" t="s">
        <v>43</v>
      </c>
      <c r="B37" s="14">
        <v>2087429151</v>
      </c>
      <c r="C37" s="9">
        <v>2162891911</v>
      </c>
      <c r="D37" s="33">
        <v>2401939880</v>
      </c>
      <c r="E37" s="34">
        <v>656368393</v>
      </c>
      <c r="F37" s="9">
        <v>664868393</v>
      </c>
      <c r="G37" s="35">
        <v>664868393</v>
      </c>
      <c r="H37" s="36">
        <v>2664574378</v>
      </c>
      <c r="I37" s="34">
        <v>944427851</v>
      </c>
      <c r="J37" s="9">
        <v>859291582</v>
      </c>
      <c r="K37" s="35">
        <v>840549811</v>
      </c>
    </row>
    <row r="38" spans="1:11" ht="13.5" x14ac:dyDescent="0.25">
      <c r="A38" s="32" t="s">
        <v>44</v>
      </c>
      <c r="B38" s="14">
        <v>616071209</v>
      </c>
      <c r="C38" s="9">
        <v>622602676</v>
      </c>
      <c r="D38" s="33">
        <v>697274775</v>
      </c>
      <c r="E38" s="34">
        <v>635238620</v>
      </c>
      <c r="F38" s="9">
        <v>635238620</v>
      </c>
      <c r="G38" s="35">
        <v>635238620</v>
      </c>
      <c r="H38" s="36">
        <v>634975684</v>
      </c>
      <c r="I38" s="34">
        <v>894213300</v>
      </c>
      <c r="J38" s="9">
        <v>654288506</v>
      </c>
      <c r="K38" s="35">
        <v>588941953</v>
      </c>
    </row>
    <row r="39" spans="1:11" ht="13.5" x14ac:dyDescent="0.25">
      <c r="A39" s="32" t="s">
        <v>45</v>
      </c>
      <c r="B39" s="14">
        <v>5411169023</v>
      </c>
      <c r="C39" s="9">
        <v>5464578629</v>
      </c>
      <c r="D39" s="33">
        <v>5197225508</v>
      </c>
      <c r="E39" s="34">
        <v>7739854691</v>
      </c>
      <c r="F39" s="9">
        <v>8279089512</v>
      </c>
      <c r="G39" s="35">
        <v>8279089512</v>
      </c>
      <c r="H39" s="36">
        <v>5302075864</v>
      </c>
      <c r="I39" s="34">
        <v>5463619733</v>
      </c>
      <c r="J39" s="9">
        <v>6046537069</v>
      </c>
      <c r="K39" s="35">
        <v>6216218696</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-847803638</v>
      </c>
      <c r="E42" s="34">
        <v>730875525</v>
      </c>
      <c r="F42" s="9">
        <v>706239080</v>
      </c>
      <c r="G42" s="35">
        <v>706239080</v>
      </c>
      <c r="H42" s="36">
        <v>-2660082509</v>
      </c>
      <c r="I42" s="34">
        <v>721055591</v>
      </c>
      <c r="J42" s="9">
        <v>835053053</v>
      </c>
      <c r="K42" s="35">
        <v>991321037</v>
      </c>
    </row>
    <row r="43" spans="1:11" ht="13.5" x14ac:dyDescent="0.25">
      <c r="A43" s="32" t="s">
        <v>48</v>
      </c>
      <c r="B43" s="14">
        <v>19658807</v>
      </c>
      <c r="C43" s="9">
        <v>-54379</v>
      </c>
      <c r="D43" s="33">
        <v>-282268251</v>
      </c>
      <c r="E43" s="34">
        <v>-617205000</v>
      </c>
      <c r="F43" s="9">
        <v>-617205000</v>
      </c>
      <c r="G43" s="35">
        <v>-617205000</v>
      </c>
      <c r="H43" s="36">
        <v>-405329966</v>
      </c>
      <c r="I43" s="34">
        <v>-652820801</v>
      </c>
      <c r="J43" s="9">
        <v>-857781958</v>
      </c>
      <c r="K43" s="35">
        <v>-959551008</v>
      </c>
    </row>
    <row r="44" spans="1:11" ht="13.5" x14ac:dyDescent="0.25">
      <c r="A44" s="32" t="s">
        <v>49</v>
      </c>
      <c r="B44" s="14">
        <v>0</v>
      </c>
      <c r="C44" s="9">
        <v>0</v>
      </c>
      <c r="D44" s="33">
        <v>0</v>
      </c>
      <c r="E44" s="34">
        <v>0</v>
      </c>
      <c r="F44" s="9">
        <v>0</v>
      </c>
      <c r="G44" s="35">
        <v>0</v>
      </c>
      <c r="H44" s="36">
        <v>0</v>
      </c>
      <c r="I44" s="34">
        <v>43773117</v>
      </c>
      <c r="J44" s="9">
        <v>41584461</v>
      </c>
      <c r="K44" s="35">
        <v>39505238</v>
      </c>
    </row>
    <row r="45" spans="1:11" ht="13.5" x14ac:dyDescent="0.25">
      <c r="A45" s="44" t="s">
        <v>50</v>
      </c>
      <c r="B45" s="14">
        <v>112358316</v>
      </c>
      <c r="C45" s="14">
        <v>126524197</v>
      </c>
      <c r="D45" s="75">
        <v>-1057052222</v>
      </c>
      <c r="E45" s="76">
        <v>113670525</v>
      </c>
      <c r="F45" s="14">
        <v>89034080</v>
      </c>
      <c r="G45" s="77">
        <v>89034080</v>
      </c>
      <c r="H45" s="78">
        <v>-2941082251</v>
      </c>
      <c r="I45" s="76">
        <v>112007907</v>
      </c>
      <c r="J45" s="14">
        <v>18855556</v>
      </c>
      <c r="K45" s="77">
        <v>71275267</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126050816</v>
      </c>
      <c r="C48" s="9">
        <v>73019767</v>
      </c>
      <c r="D48" s="33">
        <v>62333825</v>
      </c>
      <c r="E48" s="34">
        <v>114450794</v>
      </c>
      <c r="F48" s="9">
        <v>89814349</v>
      </c>
      <c r="G48" s="35">
        <v>89814349</v>
      </c>
      <c r="H48" s="36">
        <v>160149064</v>
      </c>
      <c r="I48" s="34">
        <v>113019645</v>
      </c>
      <c r="J48" s="9">
        <v>154999211</v>
      </c>
      <c r="K48" s="35">
        <v>198523918</v>
      </c>
    </row>
    <row r="49" spans="1:11" ht="13.5" x14ac:dyDescent="0.25">
      <c r="A49" s="32" t="s">
        <v>53</v>
      </c>
      <c r="B49" s="14">
        <f>+B75</f>
        <v>2181731403</v>
      </c>
      <c r="C49" s="9">
        <f t="shared" ref="C49:K49" si="6">+C75</f>
        <v>2267870586</v>
      </c>
      <c r="D49" s="33">
        <f t="shared" si="6"/>
        <v>2058038343.4491477</v>
      </c>
      <c r="E49" s="34">
        <f t="shared" si="6"/>
        <v>400637365.75185937</v>
      </c>
      <c r="F49" s="9">
        <f t="shared" si="6"/>
        <v>409530717.21735579</v>
      </c>
      <c r="G49" s="35">
        <f t="shared" si="6"/>
        <v>409530717.21735579</v>
      </c>
      <c r="H49" s="36">
        <f t="shared" si="6"/>
        <v>2215489052.9387932</v>
      </c>
      <c r="I49" s="34">
        <f t="shared" si="6"/>
        <v>446952825.67366314</v>
      </c>
      <c r="J49" s="9">
        <f t="shared" si="6"/>
        <v>459884628.25947154</v>
      </c>
      <c r="K49" s="35">
        <f t="shared" si="6"/>
        <v>526804770.62428963</v>
      </c>
    </row>
    <row r="50" spans="1:11" ht="13.5" x14ac:dyDescent="0.25">
      <c r="A50" s="44" t="s">
        <v>54</v>
      </c>
      <c r="B50" s="14">
        <f>+B48-B49</f>
        <v>-2055680587</v>
      </c>
      <c r="C50" s="14">
        <f t="shared" ref="C50:K50" si="7">+C48-C49</f>
        <v>-2194850819</v>
      </c>
      <c r="D50" s="75">
        <f t="shared" si="7"/>
        <v>-1995704518.4491477</v>
      </c>
      <c r="E50" s="76">
        <f t="shared" si="7"/>
        <v>-286186571.75185937</v>
      </c>
      <c r="F50" s="14">
        <f t="shared" si="7"/>
        <v>-319716368.21735579</v>
      </c>
      <c r="G50" s="77">
        <f t="shared" si="7"/>
        <v>-319716368.21735579</v>
      </c>
      <c r="H50" s="78">
        <f t="shared" si="7"/>
        <v>-2055339988.9387932</v>
      </c>
      <c r="I50" s="76">
        <f t="shared" si="7"/>
        <v>-333933180.67366314</v>
      </c>
      <c r="J50" s="14">
        <f t="shared" si="7"/>
        <v>-304885417.25947154</v>
      </c>
      <c r="K50" s="77">
        <f t="shared" si="7"/>
        <v>-328280852.62428963</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6469293709</v>
      </c>
      <c r="C53" s="9">
        <v>6283659285</v>
      </c>
      <c r="D53" s="33">
        <v>6509792207</v>
      </c>
      <c r="E53" s="34">
        <v>7961238776</v>
      </c>
      <c r="F53" s="9">
        <v>8019058741</v>
      </c>
      <c r="G53" s="35">
        <v>8019058741</v>
      </c>
      <c r="H53" s="36">
        <v>6440782218</v>
      </c>
      <c r="I53" s="34">
        <v>6001771682</v>
      </c>
      <c r="J53" s="9">
        <v>6211296896</v>
      </c>
      <c r="K53" s="35">
        <v>6303937831</v>
      </c>
    </row>
    <row r="54" spans="1:11" ht="13.5" x14ac:dyDescent="0.25">
      <c r="A54" s="32" t="s">
        <v>2303</v>
      </c>
      <c r="B54" s="14">
        <v>506580404</v>
      </c>
      <c r="C54" s="9">
        <v>551510227</v>
      </c>
      <c r="D54" s="33">
        <v>540367352</v>
      </c>
      <c r="E54" s="34">
        <v>474339944</v>
      </c>
      <c r="F54" s="9">
        <v>474339944</v>
      </c>
      <c r="G54" s="35">
        <v>474339944</v>
      </c>
      <c r="H54" s="36">
        <v>474339955</v>
      </c>
      <c r="I54" s="34">
        <v>480056940</v>
      </c>
      <c r="J54" s="9">
        <v>492059789</v>
      </c>
      <c r="K54" s="35">
        <v>506662777</v>
      </c>
    </row>
    <row r="55" spans="1:11" ht="13.5" x14ac:dyDescent="0.25">
      <c r="A55" s="32" t="s">
        <v>58</v>
      </c>
      <c r="B55" s="14">
        <v>32419032</v>
      </c>
      <c r="C55" s="9">
        <v>33415239</v>
      </c>
      <c r="D55" s="33">
        <v>33598561</v>
      </c>
      <c r="E55" s="34">
        <v>239200000</v>
      </c>
      <c r="F55" s="9">
        <v>259271594</v>
      </c>
      <c r="G55" s="35">
        <v>259271594</v>
      </c>
      <c r="H55" s="36">
        <v>137749222</v>
      </c>
      <c r="I55" s="34">
        <v>444148742</v>
      </c>
      <c r="J55" s="9">
        <v>654921000</v>
      </c>
      <c r="K55" s="35">
        <v>764350000</v>
      </c>
    </row>
    <row r="56" spans="1:11" ht="13.5" x14ac:dyDescent="0.25">
      <c r="A56" s="32" t="s">
        <v>59</v>
      </c>
      <c r="B56" s="14">
        <v>3901891</v>
      </c>
      <c r="C56" s="9">
        <v>14913796</v>
      </c>
      <c r="D56" s="33">
        <v>254649388</v>
      </c>
      <c r="E56" s="34">
        <v>411076583</v>
      </c>
      <c r="F56" s="9">
        <v>437490657</v>
      </c>
      <c r="G56" s="35">
        <v>437490657</v>
      </c>
      <c r="H56" s="36">
        <v>415184287</v>
      </c>
      <c r="I56" s="34">
        <v>389047656</v>
      </c>
      <c r="J56" s="9">
        <v>427013710</v>
      </c>
      <c r="K56" s="35">
        <v>460237187</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36849</v>
      </c>
      <c r="C62" s="103">
        <v>0</v>
      </c>
      <c r="D62" s="104">
        <v>0</v>
      </c>
      <c r="E62" s="102">
        <v>0</v>
      </c>
      <c r="F62" s="103">
        <v>0</v>
      </c>
      <c r="G62" s="104">
        <v>0</v>
      </c>
      <c r="H62" s="105">
        <v>0</v>
      </c>
      <c r="I62" s="102">
        <v>0</v>
      </c>
      <c r="J62" s="103">
        <v>0</v>
      </c>
      <c r="K62" s="104">
        <v>0</v>
      </c>
    </row>
    <row r="63" spans="1:11" ht="13.5" x14ac:dyDescent="0.25">
      <c r="A63" s="101" t="s">
        <v>65</v>
      </c>
      <c r="B63" s="102">
        <v>17801</v>
      </c>
      <c r="C63" s="103">
        <v>0</v>
      </c>
      <c r="D63" s="104">
        <v>0</v>
      </c>
      <c r="E63" s="102">
        <v>0</v>
      </c>
      <c r="F63" s="103">
        <v>0</v>
      </c>
      <c r="G63" s="104">
        <v>0</v>
      </c>
      <c r="H63" s="105">
        <v>0</v>
      </c>
      <c r="I63" s="102">
        <v>0</v>
      </c>
      <c r="J63" s="103">
        <v>0</v>
      </c>
      <c r="K63" s="104">
        <v>0</v>
      </c>
    </row>
    <row r="64" spans="1:11" ht="13.5" x14ac:dyDescent="0.25">
      <c r="A64" s="101" t="s">
        <v>66</v>
      </c>
      <c r="B64" s="102">
        <v>16071</v>
      </c>
      <c r="C64" s="103">
        <v>0</v>
      </c>
      <c r="D64" s="104">
        <v>0</v>
      </c>
      <c r="E64" s="102">
        <v>0</v>
      </c>
      <c r="F64" s="103">
        <v>0</v>
      </c>
      <c r="G64" s="104">
        <v>0</v>
      </c>
      <c r="H64" s="105">
        <v>0</v>
      </c>
      <c r="I64" s="102">
        <v>0</v>
      </c>
      <c r="J64" s="103">
        <v>0</v>
      </c>
      <c r="K64" s="104">
        <v>0</v>
      </c>
    </row>
    <row r="65" spans="1:11" ht="13.5" x14ac:dyDescent="0.25">
      <c r="A65" s="101" t="s">
        <v>67</v>
      </c>
      <c r="B65" s="102">
        <v>142109</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2307</v>
      </c>
      <c r="B70" s="115">
        <f>IF(ISERROR(B71/B72),0,(B71/B72))</f>
        <v>0</v>
      </c>
      <c r="C70" s="115">
        <f t="shared" ref="C70:K70" si="8">IF(ISERROR(C71/C72),0,(C71/C72))</f>
        <v>0</v>
      </c>
      <c r="D70" s="115">
        <f t="shared" si="8"/>
        <v>0.88697913411376539</v>
      </c>
      <c r="E70" s="115">
        <f t="shared" si="8"/>
        <v>0.96526550858567139</v>
      </c>
      <c r="F70" s="115">
        <f t="shared" si="8"/>
        <v>0.9640612806218033</v>
      </c>
      <c r="G70" s="115">
        <f t="shared" si="8"/>
        <v>0.9640612806218033</v>
      </c>
      <c r="H70" s="115">
        <f t="shared" si="8"/>
        <v>1.3702707324274828</v>
      </c>
      <c r="I70" s="115">
        <f t="shared" si="8"/>
        <v>0.94829312321263415</v>
      </c>
      <c r="J70" s="115">
        <f t="shared" si="8"/>
        <v>0.96157689264312662</v>
      </c>
      <c r="K70" s="115">
        <f t="shared" si="8"/>
        <v>0.96421297802791139</v>
      </c>
    </row>
    <row r="71" spans="1:11" hidden="1" x14ac:dyDescent="0.2">
      <c r="A71" s="1" t="s">
        <v>2308</v>
      </c>
      <c r="B71" s="2">
        <f>+B83</f>
        <v>0</v>
      </c>
      <c r="C71" s="2">
        <f t="shared" ref="C71:K71" si="9">+C83</f>
        <v>0</v>
      </c>
      <c r="D71" s="2">
        <f t="shared" si="9"/>
        <v>1954185901</v>
      </c>
      <c r="E71" s="2">
        <f t="shared" si="9"/>
        <v>2496806634</v>
      </c>
      <c r="F71" s="2">
        <f t="shared" si="9"/>
        <v>2499017189</v>
      </c>
      <c r="G71" s="2">
        <f t="shared" si="9"/>
        <v>2499017189</v>
      </c>
      <c r="H71" s="2">
        <f t="shared" si="9"/>
        <v>3218768369</v>
      </c>
      <c r="I71" s="2">
        <f t="shared" si="9"/>
        <v>2756772989</v>
      </c>
      <c r="J71" s="2">
        <f t="shared" si="9"/>
        <v>2987089641</v>
      </c>
      <c r="K71" s="2">
        <f t="shared" si="9"/>
        <v>3197842939</v>
      </c>
    </row>
    <row r="72" spans="1:11" hidden="1" x14ac:dyDescent="0.2">
      <c r="A72" s="1" t="s">
        <v>2309</v>
      </c>
      <c r="B72" s="2">
        <f>+B77</f>
        <v>1995386323</v>
      </c>
      <c r="C72" s="2">
        <f t="shared" ref="C72:K72" si="10">+C77</f>
        <v>2305431922</v>
      </c>
      <c r="D72" s="2">
        <f t="shared" si="10"/>
        <v>2203192641</v>
      </c>
      <c r="E72" s="2">
        <f t="shared" si="10"/>
        <v>2586652700</v>
      </c>
      <c r="F72" s="2">
        <f t="shared" si="10"/>
        <v>2592176700</v>
      </c>
      <c r="G72" s="2">
        <f t="shared" si="10"/>
        <v>2592176700</v>
      </c>
      <c r="H72" s="2">
        <f t="shared" si="10"/>
        <v>2349001765</v>
      </c>
      <c r="I72" s="2">
        <f t="shared" si="10"/>
        <v>2907089508</v>
      </c>
      <c r="J72" s="2">
        <f t="shared" si="10"/>
        <v>3106449067</v>
      </c>
      <c r="K72" s="2">
        <f t="shared" si="10"/>
        <v>3316531733</v>
      </c>
    </row>
    <row r="73" spans="1:11" hidden="1" x14ac:dyDescent="0.2">
      <c r="A73" s="1" t="s">
        <v>2310</v>
      </c>
      <c r="B73" s="2">
        <f>+B74</f>
        <v>183815592.33333325</v>
      </c>
      <c r="C73" s="2">
        <f t="shared" ref="C73:K73" si="11">+(C78+C80+C81+C82)-(B78+B80+B81+B82)</f>
        <v>175155014</v>
      </c>
      <c r="D73" s="2">
        <f t="shared" si="11"/>
        <v>-12463608</v>
      </c>
      <c r="E73" s="2">
        <f t="shared" si="11"/>
        <v>-252045700</v>
      </c>
      <c r="F73" s="2">
        <f>+(F78+F80+F81+F82)-(D78+D80+D81+D82)</f>
        <v>-252045700</v>
      </c>
      <c r="G73" s="2">
        <f>+(G78+G80+G81+G82)-(D78+D80+D81+D82)</f>
        <v>-252045700</v>
      </c>
      <c r="H73" s="2">
        <f>+(H78+H80+H81+H82)-(D78+D80+D81+D82)</f>
        <v>273111119</v>
      </c>
      <c r="I73" s="2">
        <f>+(I78+I80+I81+I82)-(E78+E80+E81+E82)</f>
        <v>421193123</v>
      </c>
      <c r="J73" s="2">
        <f t="shared" si="11"/>
        <v>-83661364</v>
      </c>
      <c r="K73" s="2">
        <f t="shared" si="11"/>
        <v>-44258512</v>
      </c>
    </row>
    <row r="74" spans="1:11" hidden="1" x14ac:dyDescent="0.2">
      <c r="A74" s="1" t="s">
        <v>2311</v>
      </c>
      <c r="B74" s="2">
        <f>+TREND(C74:E74)</f>
        <v>183815592.33333325</v>
      </c>
      <c r="C74" s="2">
        <f>+C73</f>
        <v>175155014</v>
      </c>
      <c r="D74" s="2">
        <f t="shared" ref="D74:K74" si="12">+D73</f>
        <v>-12463608</v>
      </c>
      <c r="E74" s="2">
        <f t="shared" si="12"/>
        <v>-252045700</v>
      </c>
      <c r="F74" s="2">
        <f t="shared" si="12"/>
        <v>-252045700</v>
      </c>
      <c r="G74" s="2">
        <f t="shared" si="12"/>
        <v>-252045700</v>
      </c>
      <c r="H74" s="2">
        <f t="shared" si="12"/>
        <v>273111119</v>
      </c>
      <c r="I74" s="2">
        <f t="shared" si="12"/>
        <v>421193123</v>
      </c>
      <c r="J74" s="2">
        <f t="shared" si="12"/>
        <v>-83661364</v>
      </c>
      <c r="K74" s="2">
        <f t="shared" si="12"/>
        <v>-44258512</v>
      </c>
    </row>
    <row r="75" spans="1:11" hidden="1" x14ac:dyDescent="0.2">
      <c r="A75" s="1" t="s">
        <v>2312</v>
      </c>
      <c r="B75" s="2">
        <f>+B84-(((B80+B81+B78)*B70)-B79)</f>
        <v>2181731403</v>
      </c>
      <c r="C75" s="2">
        <f t="shared" ref="C75:K75" si="13">+C84-(((C80+C81+C78)*C70)-C79)</f>
        <v>2267870586</v>
      </c>
      <c r="D75" s="2">
        <f t="shared" si="13"/>
        <v>2058038343.4491477</v>
      </c>
      <c r="E75" s="2">
        <f t="shared" si="13"/>
        <v>400637365.75185937</v>
      </c>
      <c r="F75" s="2">
        <f t="shared" si="13"/>
        <v>409530717.21735579</v>
      </c>
      <c r="G75" s="2">
        <f t="shared" si="13"/>
        <v>409530717.21735579</v>
      </c>
      <c r="H75" s="2">
        <f t="shared" si="13"/>
        <v>2215489052.9387932</v>
      </c>
      <c r="I75" s="2">
        <f t="shared" si="13"/>
        <v>446952825.67366314</v>
      </c>
      <c r="J75" s="2">
        <f t="shared" si="13"/>
        <v>459884628.25947154</v>
      </c>
      <c r="K75" s="2">
        <f t="shared" si="13"/>
        <v>526804770.62428963</v>
      </c>
    </row>
    <row r="76" spans="1:11" hidden="1" x14ac:dyDescent="0.2">
      <c r="A76" s="1" t="s">
        <v>34</v>
      </c>
      <c r="B76" s="2"/>
      <c r="C76" s="2"/>
      <c r="D76" s="2"/>
      <c r="E76" s="2"/>
      <c r="F76" s="2"/>
      <c r="G76" s="2"/>
      <c r="H76" s="2"/>
      <c r="I76" s="2"/>
      <c r="J76" s="2"/>
      <c r="K76" s="2"/>
    </row>
    <row r="77" spans="1:11" hidden="1" x14ac:dyDescent="0.2">
      <c r="A77" s="1" t="s">
        <v>68</v>
      </c>
      <c r="B77" s="3">
        <v>1995386323</v>
      </c>
      <c r="C77" s="3">
        <v>2305431922</v>
      </c>
      <c r="D77" s="3">
        <v>2203192641</v>
      </c>
      <c r="E77" s="3">
        <v>2586652700</v>
      </c>
      <c r="F77" s="3">
        <v>2592176700</v>
      </c>
      <c r="G77" s="3">
        <v>2592176700</v>
      </c>
      <c r="H77" s="3">
        <v>2349001765</v>
      </c>
      <c r="I77" s="3">
        <v>2907089508</v>
      </c>
      <c r="J77" s="3">
        <v>3106449067</v>
      </c>
      <c r="K77" s="3">
        <v>3316531733</v>
      </c>
    </row>
    <row r="78" spans="1:11" hidden="1" x14ac:dyDescent="0.2">
      <c r="A78" s="1" t="s">
        <v>69</v>
      </c>
      <c r="B78" s="3">
        <v>2531547</v>
      </c>
      <c r="C78" s="3">
        <v>2585925</v>
      </c>
      <c r="D78" s="3">
        <v>2174998</v>
      </c>
      <c r="E78" s="3">
        <v>0</v>
      </c>
      <c r="F78" s="3">
        <v>0</v>
      </c>
      <c r="G78" s="3">
        <v>0</v>
      </c>
      <c r="H78" s="3">
        <v>2756607</v>
      </c>
      <c r="I78" s="3">
        <v>0</v>
      </c>
      <c r="J78" s="3">
        <v>0</v>
      </c>
      <c r="K78" s="3">
        <v>0</v>
      </c>
    </row>
    <row r="79" spans="1:11" hidden="1" x14ac:dyDescent="0.2">
      <c r="A79" s="1" t="s">
        <v>70</v>
      </c>
      <c r="B79" s="3">
        <v>1954417084</v>
      </c>
      <c r="C79" s="3">
        <v>2059479432</v>
      </c>
      <c r="D79" s="3">
        <v>2262687283</v>
      </c>
      <c r="E79" s="3">
        <v>549705000</v>
      </c>
      <c r="F79" s="3">
        <v>549705000</v>
      </c>
      <c r="G79" s="3">
        <v>549705000</v>
      </c>
      <c r="H79" s="3">
        <v>2482920610</v>
      </c>
      <c r="I79" s="3">
        <v>834326664</v>
      </c>
      <c r="J79" s="3">
        <v>755977270</v>
      </c>
      <c r="K79" s="3">
        <v>741154009</v>
      </c>
    </row>
    <row r="80" spans="1:11" hidden="1" x14ac:dyDescent="0.2">
      <c r="A80" s="1" t="s">
        <v>71</v>
      </c>
      <c r="B80" s="3">
        <v>298935777</v>
      </c>
      <c r="C80" s="3">
        <v>459435114</v>
      </c>
      <c r="D80" s="3">
        <v>322973714</v>
      </c>
      <c r="E80" s="3">
        <v>190231871</v>
      </c>
      <c r="F80" s="3">
        <v>190231871</v>
      </c>
      <c r="G80" s="3">
        <v>190231871</v>
      </c>
      <c r="H80" s="3">
        <v>445477977</v>
      </c>
      <c r="I80" s="3">
        <v>449255058</v>
      </c>
      <c r="J80" s="3">
        <v>340180564</v>
      </c>
      <c r="K80" s="3">
        <v>253198620</v>
      </c>
    </row>
    <row r="81" spans="1:11" hidden="1" x14ac:dyDescent="0.2">
      <c r="A81" s="1" t="s">
        <v>72</v>
      </c>
      <c r="B81" s="3">
        <v>118692581</v>
      </c>
      <c r="C81" s="3">
        <v>133137941</v>
      </c>
      <c r="D81" s="3">
        <v>257450465</v>
      </c>
      <c r="E81" s="3">
        <v>136410158</v>
      </c>
      <c r="F81" s="3">
        <v>136410158</v>
      </c>
      <c r="G81" s="3">
        <v>136410158</v>
      </c>
      <c r="H81" s="3">
        <v>407485964</v>
      </c>
      <c r="I81" s="3">
        <v>302871682</v>
      </c>
      <c r="J81" s="3">
        <v>328558849</v>
      </c>
      <c r="K81" s="3">
        <v>369814735</v>
      </c>
    </row>
    <row r="82" spans="1:11" hidden="1" x14ac:dyDescent="0.2">
      <c r="A82" s="1" t="s">
        <v>73</v>
      </c>
      <c r="B82" s="3">
        <v>676078</v>
      </c>
      <c r="C82" s="3">
        <v>832017</v>
      </c>
      <c r="D82" s="3">
        <v>928212</v>
      </c>
      <c r="E82" s="3">
        <v>4839660</v>
      </c>
      <c r="F82" s="3">
        <v>4839660</v>
      </c>
      <c r="G82" s="3">
        <v>4839660</v>
      </c>
      <c r="H82" s="3">
        <v>917960</v>
      </c>
      <c r="I82" s="3">
        <v>548072</v>
      </c>
      <c r="J82" s="3">
        <v>274035</v>
      </c>
      <c r="K82" s="3">
        <v>1741581</v>
      </c>
    </row>
    <row r="83" spans="1:11" hidden="1" x14ac:dyDescent="0.2">
      <c r="A83" s="1" t="s">
        <v>74</v>
      </c>
      <c r="B83" s="3">
        <v>0</v>
      </c>
      <c r="C83" s="3">
        <v>0</v>
      </c>
      <c r="D83" s="3">
        <v>1954185901</v>
      </c>
      <c r="E83" s="3">
        <v>2496806634</v>
      </c>
      <c r="F83" s="3">
        <v>2499017189</v>
      </c>
      <c r="G83" s="3">
        <v>2499017189</v>
      </c>
      <c r="H83" s="3">
        <v>3218768369</v>
      </c>
      <c r="I83" s="3">
        <v>2756772989</v>
      </c>
      <c r="J83" s="3">
        <v>2987089641</v>
      </c>
      <c r="K83" s="3">
        <v>3197842939</v>
      </c>
    </row>
    <row r="84" spans="1:11" hidden="1" x14ac:dyDescent="0.2">
      <c r="A84" s="1" t="s">
        <v>75</v>
      </c>
      <c r="B84" s="3">
        <v>227314319</v>
      </c>
      <c r="C84" s="3">
        <v>208391154</v>
      </c>
      <c r="D84" s="3">
        <v>312104374</v>
      </c>
      <c r="E84" s="3">
        <v>166228650</v>
      </c>
      <c r="F84" s="3">
        <v>174728650</v>
      </c>
      <c r="G84" s="3">
        <v>174728650</v>
      </c>
      <c r="H84" s="3">
        <v>905137265</v>
      </c>
      <c r="I84" s="3">
        <v>325862777</v>
      </c>
      <c r="J84" s="3">
        <v>346951725</v>
      </c>
      <c r="K84" s="3">
        <v>386368324</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1375735961</v>
      </c>
      <c r="D5" s="14">
        <f t="shared" si="0"/>
        <v>1713528176</v>
      </c>
      <c r="E5" s="75">
        <f t="shared" si="0"/>
        <v>922019060</v>
      </c>
      <c r="F5" s="76">
        <f t="shared" si="0"/>
        <v>971846571</v>
      </c>
      <c r="G5" s="14">
        <f t="shared" si="0"/>
        <v>970314218</v>
      </c>
      <c r="H5" s="77">
        <f t="shared" si="0"/>
        <v>970314218</v>
      </c>
      <c r="I5" s="135">
        <f t="shared" si="0"/>
        <v>1116521003</v>
      </c>
      <c r="J5" s="14">
        <f t="shared" si="0"/>
        <v>1198433090</v>
      </c>
      <c r="K5" s="77">
        <f t="shared" si="0"/>
        <v>1290581071</v>
      </c>
    </row>
    <row r="6" spans="1:11" ht="13.5" x14ac:dyDescent="0.25">
      <c r="A6" s="118" t="s">
        <v>82</v>
      </c>
      <c r="B6" s="117" t="s">
        <v>34</v>
      </c>
      <c r="C6" s="9">
        <v>70130</v>
      </c>
      <c r="D6" s="9">
        <v>1721434</v>
      </c>
      <c r="E6" s="95">
        <v>1489729</v>
      </c>
      <c r="F6" s="94">
        <v>1058695</v>
      </c>
      <c r="G6" s="9">
        <v>1058695</v>
      </c>
      <c r="H6" s="36">
        <v>1058695</v>
      </c>
      <c r="I6" s="34">
        <v>1157282</v>
      </c>
      <c r="J6" s="9">
        <v>1273008</v>
      </c>
      <c r="K6" s="95">
        <v>1400309</v>
      </c>
    </row>
    <row r="7" spans="1:11" ht="13.5" x14ac:dyDescent="0.25">
      <c r="A7" s="118" t="s">
        <v>83</v>
      </c>
      <c r="B7" s="117" t="s">
        <v>34</v>
      </c>
      <c r="C7" s="136">
        <v>1375665831</v>
      </c>
      <c r="D7" s="136">
        <v>1711806742</v>
      </c>
      <c r="E7" s="137">
        <v>920529331</v>
      </c>
      <c r="F7" s="138">
        <v>970787732</v>
      </c>
      <c r="G7" s="136">
        <v>969255379</v>
      </c>
      <c r="H7" s="139">
        <v>969255379</v>
      </c>
      <c r="I7" s="140">
        <v>1115363563</v>
      </c>
      <c r="J7" s="136">
        <v>1197159908</v>
      </c>
      <c r="K7" s="137">
        <v>1289180570</v>
      </c>
    </row>
    <row r="8" spans="1:11" ht="13.5" x14ac:dyDescent="0.25">
      <c r="A8" s="118" t="s">
        <v>84</v>
      </c>
      <c r="B8" s="117" t="s">
        <v>34</v>
      </c>
      <c r="C8" s="9"/>
      <c r="D8" s="9"/>
      <c r="E8" s="95"/>
      <c r="F8" s="94">
        <v>144</v>
      </c>
      <c r="G8" s="9">
        <v>144</v>
      </c>
      <c r="H8" s="36">
        <v>144</v>
      </c>
      <c r="I8" s="34">
        <v>158</v>
      </c>
      <c r="J8" s="9">
        <v>174</v>
      </c>
      <c r="K8" s="95">
        <v>192</v>
      </c>
    </row>
    <row r="9" spans="1:11" ht="13.5" x14ac:dyDescent="0.25">
      <c r="A9" s="116" t="s">
        <v>85</v>
      </c>
      <c r="B9" s="117" t="s">
        <v>34</v>
      </c>
      <c r="C9" s="14">
        <f t="shared" ref="C9:K9" si="1">SUM(C10:C14)</f>
        <v>29471149</v>
      </c>
      <c r="D9" s="14">
        <f t="shared" si="1"/>
        <v>10601229</v>
      </c>
      <c r="E9" s="141">
        <f t="shared" si="1"/>
        <v>7421274</v>
      </c>
      <c r="F9" s="142">
        <f t="shared" si="1"/>
        <v>9865041</v>
      </c>
      <c r="G9" s="14">
        <f t="shared" si="1"/>
        <v>9865041</v>
      </c>
      <c r="H9" s="78">
        <f t="shared" si="1"/>
        <v>9865041</v>
      </c>
      <c r="I9" s="76">
        <f t="shared" si="1"/>
        <v>12504924</v>
      </c>
      <c r="J9" s="14">
        <f t="shared" si="1"/>
        <v>13755419</v>
      </c>
      <c r="K9" s="141">
        <f t="shared" si="1"/>
        <v>15130963</v>
      </c>
    </row>
    <row r="10" spans="1:11" ht="13.5" x14ac:dyDescent="0.25">
      <c r="A10" s="118" t="s">
        <v>86</v>
      </c>
      <c r="B10" s="117" t="s">
        <v>34</v>
      </c>
      <c r="C10" s="9">
        <v>12917359</v>
      </c>
      <c r="D10" s="9">
        <v>1680923</v>
      </c>
      <c r="E10" s="95">
        <v>2027410</v>
      </c>
      <c r="F10" s="94">
        <v>1232340</v>
      </c>
      <c r="G10" s="9">
        <v>1232340</v>
      </c>
      <c r="H10" s="36">
        <v>1232340</v>
      </c>
      <c r="I10" s="34">
        <v>1355768</v>
      </c>
      <c r="J10" s="9">
        <v>1491344</v>
      </c>
      <c r="K10" s="95">
        <v>1640481</v>
      </c>
    </row>
    <row r="11" spans="1:11" ht="13.5" x14ac:dyDescent="0.25">
      <c r="A11" s="118" t="s">
        <v>87</v>
      </c>
      <c r="B11" s="117" t="s">
        <v>34</v>
      </c>
      <c r="C11" s="9">
        <v>8064440</v>
      </c>
      <c r="D11" s="9">
        <v>3965662</v>
      </c>
      <c r="E11" s="95">
        <v>3448857</v>
      </c>
      <c r="F11" s="94">
        <v>241848</v>
      </c>
      <c r="G11" s="9">
        <v>241848</v>
      </c>
      <c r="H11" s="36">
        <v>241848</v>
      </c>
      <c r="I11" s="34">
        <v>266020</v>
      </c>
      <c r="J11" s="9">
        <v>292624</v>
      </c>
      <c r="K11" s="95">
        <v>321887</v>
      </c>
    </row>
    <row r="12" spans="1:11" ht="13.5" x14ac:dyDescent="0.25">
      <c r="A12" s="118" t="s">
        <v>88</v>
      </c>
      <c r="B12" s="117" t="s">
        <v>34</v>
      </c>
      <c r="C12" s="9">
        <v>8489350</v>
      </c>
      <c r="D12" s="9">
        <v>4954644</v>
      </c>
      <c r="E12" s="95">
        <v>1945007</v>
      </c>
      <c r="F12" s="94">
        <v>8390853</v>
      </c>
      <c r="G12" s="9">
        <v>8390853</v>
      </c>
      <c r="H12" s="36">
        <v>8390853</v>
      </c>
      <c r="I12" s="34">
        <v>10883136</v>
      </c>
      <c r="J12" s="9">
        <v>11971451</v>
      </c>
      <c r="K12" s="95">
        <v>13168595</v>
      </c>
    </row>
    <row r="13" spans="1:11" ht="13.5" x14ac:dyDescent="0.25">
      <c r="A13" s="118" t="s">
        <v>89</v>
      </c>
      <c r="B13" s="117" t="s">
        <v>34</v>
      </c>
      <c r="C13" s="9"/>
      <c r="D13" s="9"/>
      <c r="E13" s="95"/>
      <c r="F13" s="94"/>
      <c r="G13" s="9"/>
      <c r="H13" s="36"/>
      <c r="I13" s="34"/>
      <c r="J13" s="9"/>
      <c r="K13" s="95"/>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593339707</v>
      </c>
      <c r="D15" s="14">
        <f t="shared" si="2"/>
        <v>644307307</v>
      </c>
      <c r="E15" s="141">
        <f t="shared" si="2"/>
        <v>499192969</v>
      </c>
      <c r="F15" s="142">
        <f t="shared" si="2"/>
        <v>452484135</v>
      </c>
      <c r="G15" s="14">
        <f t="shared" si="2"/>
        <v>433637135</v>
      </c>
      <c r="H15" s="78">
        <f t="shared" si="2"/>
        <v>433637135</v>
      </c>
      <c r="I15" s="76">
        <f t="shared" si="2"/>
        <v>461588097</v>
      </c>
      <c r="J15" s="14">
        <f t="shared" si="2"/>
        <v>486330167</v>
      </c>
      <c r="K15" s="141">
        <f t="shared" si="2"/>
        <v>513036584</v>
      </c>
    </row>
    <row r="16" spans="1:11" ht="13.5" x14ac:dyDescent="0.25">
      <c r="A16" s="118" t="s">
        <v>92</v>
      </c>
      <c r="B16" s="117" t="s">
        <v>34</v>
      </c>
      <c r="C16" s="9">
        <v>547750670</v>
      </c>
      <c r="D16" s="9">
        <v>554258154</v>
      </c>
      <c r="E16" s="95">
        <v>412872355</v>
      </c>
      <c r="F16" s="94">
        <v>398236704</v>
      </c>
      <c r="G16" s="9">
        <v>379389704</v>
      </c>
      <c r="H16" s="36">
        <v>379389704</v>
      </c>
      <c r="I16" s="34">
        <v>401915874</v>
      </c>
      <c r="J16" s="9">
        <v>421324762</v>
      </c>
      <c r="K16" s="95">
        <v>441530638</v>
      </c>
    </row>
    <row r="17" spans="1:11" ht="13.5" x14ac:dyDescent="0.25">
      <c r="A17" s="118" t="s">
        <v>93</v>
      </c>
      <c r="B17" s="117" t="s">
        <v>34</v>
      </c>
      <c r="C17" s="9">
        <v>45589037</v>
      </c>
      <c r="D17" s="9">
        <v>90049153</v>
      </c>
      <c r="E17" s="95">
        <v>86320614</v>
      </c>
      <c r="F17" s="94">
        <v>54247187</v>
      </c>
      <c r="G17" s="9">
        <v>54247187</v>
      </c>
      <c r="H17" s="36">
        <v>54247187</v>
      </c>
      <c r="I17" s="34">
        <v>59671906</v>
      </c>
      <c r="J17" s="9">
        <v>65005056</v>
      </c>
      <c r="K17" s="95">
        <v>71505562</v>
      </c>
    </row>
    <row r="18" spans="1:11" ht="13.5" x14ac:dyDescent="0.25">
      <c r="A18" s="118" t="s">
        <v>94</v>
      </c>
      <c r="B18" s="117" t="s">
        <v>34</v>
      </c>
      <c r="C18" s="9"/>
      <c r="D18" s="9"/>
      <c r="E18" s="95"/>
      <c r="F18" s="94">
        <v>244</v>
      </c>
      <c r="G18" s="9">
        <v>244</v>
      </c>
      <c r="H18" s="36">
        <v>244</v>
      </c>
      <c r="I18" s="34">
        <v>317</v>
      </c>
      <c r="J18" s="9">
        <v>349</v>
      </c>
      <c r="K18" s="95">
        <v>384</v>
      </c>
    </row>
    <row r="19" spans="1:11" ht="13.5" x14ac:dyDescent="0.25">
      <c r="A19" s="116" t="s">
        <v>95</v>
      </c>
      <c r="B19" s="119" t="s">
        <v>34</v>
      </c>
      <c r="C19" s="14">
        <f t="shared" ref="C19:K19" si="3">SUM(C20:C23)</f>
        <v>1277078495</v>
      </c>
      <c r="D19" s="14">
        <f t="shared" si="3"/>
        <v>1342088588</v>
      </c>
      <c r="E19" s="141">
        <f t="shared" si="3"/>
        <v>2250180909</v>
      </c>
      <c r="F19" s="142">
        <f t="shared" si="3"/>
        <v>2539172916</v>
      </c>
      <c r="G19" s="14">
        <f t="shared" si="3"/>
        <v>2531172916</v>
      </c>
      <c r="H19" s="78">
        <f t="shared" si="3"/>
        <v>2531172916</v>
      </c>
      <c r="I19" s="76">
        <f t="shared" si="3"/>
        <v>2792938589</v>
      </c>
      <c r="J19" s="14">
        <f t="shared" si="3"/>
        <v>3056957008</v>
      </c>
      <c r="K19" s="141">
        <f t="shared" si="3"/>
        <v>3321755593</v>
      </c>
    </row>
    <row r="20" spans="1:11" ht="13.5" x14ac:dyDescent="0.25">
      <c r="A20" s="118" t="s">
        <v>96</v>
      </c>
      <c r="B20" s="117" t="s">
        <v>34</v>
      </c>
      <c r="C20" s="9">
        <v>1027125680</v>
      </c>
      <c r="D20" s="9">
        <v>1083098748</v>
      </c>
      <c r="E20" s="95">
        <v>1319305539</v>
      </c>
      <c r="F20" s="94">
        <v>1626936374</v>
      </c>
      <c r="G20" s="9">
        <v>1626936374</v>
      </c>
      <c r="H20" s="36">
        <v>1626936374</v>
      </c>
      <c r="I20" s="34">
        <v>1774347894</v>
      </c>
      <c r="J20" s="9">
        <v>1877015180</v>
      </c>
      <c r="K20" s="95">
        <v>1996297670</v>
      </c>
    </row>
    <row r="21" spans="1:11" ht="13.5" x14ac:dyDescent="0.25">
      <c r="A21" s="118" t="s">
        <v>97</v>
      </c>
      <c r="B21" s="117" t="s">
        <v>34</v>
      </c>
      <c r="C21" s="9">
        <v>106922116</v>
      </c>
      <c r="D21" s="9">
        <v>106305171</v>
      </c>
      <c r="E21" s="95">
        <v>463898931</v>
      </c>
      <c r="F21" s="94">
        <v>430419763</v>
      </c>
      <c r="G21" s="9">
        <v>422419763</v>
      </c>
      <c r="H21" s="36">
        <v>422419763</v>
      </c>
      <c r="I21" s="34">
        <v>478253619</v>
      </c>
      <c r="J21" s="9">
        <v>594814457</v>
      </c>
      <c r="K21" s="95">
        <v>691501197</v>
      </c>
    </row>
    <row r="22" spans="1:11" ht="13.5" x14ac:dyDescent="0.25">
      <c r="A22" s="118" t="s">
        <v>98</v>
      </c>
      <c r="B22" s="117" t="s">
        <v>34</v>
      </c>
      <c r="C22" s="136">
        <v>21873762</v>
      </c>
      <c r="D22" s="136">
        <v>22504938</v>
      </c>
      <c r="E22" s="137">
        <v>188956936</v>
      </c>
      <c r="F22" s="138">
        <v>191514953</v>
      </c>
      <c r="G22" s="136">
        <v>191514953</v>
      </c>
      <c r="H22" s="139">
        <v>191514953</v>
      </c>
      <c r="I22" s="140">
        <v>216846049</v>
      </c>
      <c r="J22" s="136">
        <v>235791053</v>
      </c>
      <c r="K22" s="137">
        <v>256550716</v>
      </c>
    </row>
    <row r="23" spans="1:11" ht="13.5" x14ac:dyDescent="0.25">
      <c r="A23" s="118" t="s">
        <v>99</v>
      </c>
      <c r="B23" s="117" t="s">
        <v>34</v>
      </c>
      <c r="C23" s="9">
        <v>121156937</v>
      </c>
      <c r="D23" s="9">
        <v>130179731</v>
      </c>
      <c r="E23" s="95">
        <v>278019503</v>
      </c>
      <c r="F23" s="94">
        <v>290301826</v>
      </c>
      <c r="G23" s="9">
        <v>290301826</v>
      </c>
      <c r="H23" s="36">
        <v>290301826</v>
      </c>
      <c r="I23" s="34">
        <v>323491027</v>
      </c>
      <c r="J23" s="9">
        <v>349336318</v>
      </c>
      <c r="K23" s="95">
        <v>377406010</v>
      </c>
    </row>
    <row r="24" spans="1:11" ht="13.5" x14ac:dyDescent="0.25">
      <c r="A24" s="116" t="s">
        <v>100</v>
      </c>
      <c r="B24" s="119" t="s">
        <v>101</v>
      </c>
      <c r="C24" s="14"/>
      <c r="D24" s="14"/>
      <c r="E24" s="141"/>
      <c r="F24" s="142"/>
      <c r="G24" s="14"/>
      <c r="H24" s="78"/>
      <c r="I24" s="76"/>
      <c r="J24" s="14"/>
      <c r="K24" s="141"/>
    </row>
    <row r="25" spans="1:11" ht="14.45" customHeight="1" x14ac:dyDescent="0.25">
      <c r="A25" s="120" t="s">
        <v>102</v>
      </c>
      <c r="B25" s="121" t="s">
        <v>103</v>
      </c>
      <c r="C25" s="46">
        <f t="shared" ref="C25:K25" si="4">+C5+C9+C15+C19+C24</f>
        <v>3275625312</v>
      </c>
      <c r="D25" s="46">
        <f t="shared" si="4"/>
        <v>3710525300</v>
      </c>
      <c r="E25" s="152">
        <f t="shared" si="4"/>
        <v>3678814212</v>
      </c>
      <c r="F25" s="153">
        <f t="shared" si="4"/>
        <v>3973368663</v>
      </c>
      <c r="G25" s="46">
        <f t="shared" si="4"/>
        <v>3944989310</v>
      </c>
      <c r="H25" s="49">
        <f t="shared" si="4"/>
        <v>3944989310</v>
      </c>
      <c r="I25" s="45">
        <f t="shared" si="4"/>
        <v>4383552613</v>
      </c>
      <c r="J25" s="46">
        <f t="shared" si="4"/>
        <v>4755475684</v>
      </c>
      <c r="K25" s="152">
        <f t="shared" si="4"/>
        <v>5140504211</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859311361</v>
      </c>
      <c r="D28" s="14">
        <f t="shared" si="5"/>
        <v>842422712</v>
      </c>
      <c r="E28" s="75">
        <f t="shared" si="5"/>
        <v>941416085</v>
      </c>
      <c r="F28" s="76">
        <f t="shared" si="5"/>
        <v>653492520</v>
      </c>
      <c r="G28" s="14">
        <f t="shared" si="5"/>
        <v>690498190</v>
      </c>
      <c r="H28" s="77">
        <f t="shared" si="5"/>
        <v>690498190</v>
      </c>
      <c r="I28" s="135">
        <f t="shared" si="5"/>
        <v>700664712</v>
      </c>
      <c r="J28" s="14">
        <f t="shared" si="5"/>
        <v>731459622</v>
      </c>
      <c r="K28" s="77">
        <f t="shared" si="5"/>
        <v>762323206</v>
      </c>
    </row>
    <row r="29" spans="1:11" ht="13.5" x14ac:dyDescent="0.25">
      <c r="A29" s="118" t="s">
        <v>82</v>
      </c>
      <c r="B29" s="117" t="s">
        <v>34</v>
      </c>
      <c r="C29" s="9">
        <v>129996547</v>
      </c>
      <c r="D29" s="9">
        <v>145025853</v>
      </c>
      <c r="E29" s="95">
        <v>142372663</v>
      </c>
      <c r="F29" s="94">
        <v>143960247</v>
      </c>
      <c r="G29" s="9">
        <v>141800777</v>
      </c>
      <c r="H29" s="36">
        <v>141800777</v>
      </c>
      <c r="I29" s="34">
        <v>145793601</v>
      </c>
      <c r="J29" s="9">
        <v>151556263</v>
      </c>
      <c r="K29" s="95">
        <v>156940160</v>
      </c>
    </row>
    <row r="30" spans="1:11" ht="13.5" x14ac:dyDescent="0.25">
      <c r="A30" s="118" t="s">
        <v>83</v>
      </c>
      <c r="B30" s="117" t="s">
        <v>34</v>
      </c>
      <c r="C30" s="136">
        <v>717826099</v>
      </c>
      <c r="D30" s="136">
        <v>684521272</v>
      </c>
      <c r="E30" s="137">
        <v>782965996</v>
      </c>
      <c r="F30" s="138">
        <v>497336873</v>
      </c>
      <c r="G30" s="136">
        <v>536352013</v>
      </c>
      <c r="H30" s="139">
        <v>536352013</v>
      </c>
      <c r="I30" s="140">
        <v>537444478</v>
      </c>
      <c r="J30" s="136">
        <v>558155395</v>
      </c>
      <c r="K30" s="137">
        <v>583297686</v>
      </c>
    </row>
    <row r="31" spans="1:11" ht="13.5" x14ac:dyDescent="0.25">
      <c r="A31" s="118" t="s">
        <v>84</v>
      </c>
      <c r="B31" s="117" t="s">
        <v>34</v>
      </c>
      <c r="C31" s="9">
        <v>11488715</v>
      </c>
      <c r="D31" s="9">
        <v>12875587</v>
      </c>
      <c r="E31" s="95">
        <v>16077426</v>
      </c>
      <c r="F31" s="94">
        <v>12195400</v>
      </c>
      <c r="G31" s="9">
        <v>12345400</v>
      </c>
      <c r="H31" s="36">
        <v>12345400</v>
      </c>
      <c r="I31" s="34">
        <v>17426633</v>
      </c>
      <c r="J31" s="9">
        <v>21747964</v>
      </c>
      <c r="K31" s="95">
        <v>22085360</v>
      </c>
    </row>
    <row r="32" spans="1:11" ht="13.5" x14ac:dyDescent="0.25">
      <c r="A32" s="116" t="s">
        <v>85</v>
      </c>
      <c r="B32" s="117" t="s">
        <v>34</v>
      </c>
      <c r="C32" s="14">
        <f t="shared" ref="C32:K32" si="6">SUM(C33:C37)</f>
        <v>316844058</v>
      </c>
      <c r="D32" s="14">
        <f t="shared" si="6"/>
        <v>403372531</v>
      </c>
      <c r="E32" s="141">
        <f t="shared" si="6"/>
        <v>387746789</v>
      </c>
      <c r="F32" s="142">
        <f t="shared" si="6"/>
        <v>317729207</v>
      </c>
      <c r="G32" s="14">
        <f t="shared" si="6"/>
        <v>331998165</v>
      </c>
      <c r="H32" s="78">
        <f t="shared" si="6"/>
        <v>331998165</v>
      </c>
      <c r="I32" s="76">
        <f t="shared" si="6"/>
        <v>297561677</v>
      </c>
      <c r="J32" s="14">
        <f t="shared" si="6"/>
        <v>311394600</v>
      </c>
      <c r="K32" s="141">
        <f t="shared" si="6"/>
        <v>324729341</v>
      </c>
    </row>
    <row r="33" spans="1:11" ht="13.5" x14ac:dyDescent="0.25">
      <c r="A33" s="118" t="s">
        <v>86</v>
      </c>
      <c r="B33" s="117" t="s">
        <v>34</v>
      </c>
      <c r="C33" s="9">
        <v>46130114</v>
      </c>
      <c r="D33" s="9">
        <v>74860655</v>
      </c>
      <c r="E33" s="95">
        <v>73985844</v>
      </c>
      <c r="F33" s="94">
        <v>54980692</v>
      </c>
      <c r="G33" s="9">
        <v>60507635</v>
      </c>
      <c r="H33" s="36">
        <v>60507635</v>
      </c>
      <c r="I33" s="34">
        <v>52267023</v>
      </c>
      <c r="J33" s="9">
        <v>54626711</v>
      </c>
      <c r="K33" s="95">
        <v>59098056</v>
      </c>
    </row>
    <row r="34" spans="1:11" ht="13.5" x14ac:dyDescent="0.25">
      <c r="A34" s="118" t="s">
        <v>87</v>
      </c>
      <c r="B34" s="117" t="s">
        <v>34</v>
      </c>
      <c r="C34" s="9">
        <v>163723166</v>
      </c>
      <c r="D34" s="9">
        <v>168899536</v>
      </c>
      <c r="E34" s="95">
        <v>139244811</v>
      </c>
      <c r="F34" s="94">
        <v>111565625</v>
      </c>
      <c r="G34" s="9">
        <v>120069125</v>
      </c>
      <c r="H34" s="36">
        <v>120069125</v>
      </c>
      <c r="I34" s="34">
        <v>95364708</v>
      </c>
      <c r="J34" s="9">
        <v>99428943</v>
      </c>
      <c r="K34" s="95">
        <v>104275391</v>
      </c>
    </row>
    <row r="35" spans="1:11" ht="13.5" x14ac:dyDescent="0.25">
      <c r="A35" s="118" t="s">
        <v>88</v>
      </c>
      <c r="B35" s="117" t="s">
        <v>34</v>
      </c>
      <c r="C35" s="9">
        <v>96323965</v>
      </c>
      <c r="D35" s="9">
        <v>133131408</v>
      </c>
      <c r="E35" s="95">
        <v>138045132</v>
      </c>
      <c r="F35" s="94">
        <v>139368591</v>
      </c>
      <c r="G35" s="9">
        <v>139704861</v>
      </c>
      <c r="H35" s="36">
        <v>139704861</v>
      </c>
      <c r="I35" s="34">
        <v>137640188</v>
      </c>
      <c r="J35" s="9">
        <v>144434701</v>
      </c>
      <c r="K35" s="95">
        <v>147806437</v>
      </c>
    </row>
    <row r="36" spans="1:11" ht="13.5" x14ac:dyDescent="0.25">
      <c r="A36" s="118" t="s">
        <v>89</v>
      </c>
      <c r="B36" s="117" t="s">
        <v>34</v>
      </c>
      <c r="C36" s="9">
        <v>10666813</v>
      </c>
      <c r="D36" s="9">
        <v>26480932</v>
      </c>
      <c r="E36" s="95">
        <v>36471002</v>
      </c>
      <c r="F36" s="94">
        <v>11814299</v>
      </c>
      <c r="G36" s="9">
        <v>11716544</v>
      </c>
      <c r="H36" s="36">
        <v>11716544</v>
      </c>
      <c r="I36" s="34">
        <v>12289758</v>
      </c>
      <c r="J36" s="9">
        <v>12904245</v>
      </c>
      <c r="K36" s="95">
        <v>13549457</v>
      </c>
    </row>
    <row r="37" spans="1:11" ht="13.5" x14ac:dyDescent="0.25">
      <c r="A37" s="118" t="s">
        <v>90</v>
      </c>
      <c r="B37" s="117" t="s">
        <v>34</v>
      </c>
      <c r="C37" s="136"/>
      <c r="D37" s="136"/>
      <c r="E37" s="137"/>
      <c r="F37" s="138"/>
      <c r="G37" s="136"/>
      <c r="H37" s="139"/>
      <c r="I37" s="140"/>
      <c r="J37" s="136"/>
      <c r="K37" s="137"/>
    </row>
    <row r="38" spans="1:11" ht="13.5" x14ac:dyDescent="0.25">
      <c r="A38" s="116" t="s">
        <v>91</v>
      </c>
      <c r="B38" s="119" t="s">
        <v>34</v>
      </c>
      <c r="C38" s="14">
        <f t="shared" ref="C38:K38" si="7">SUM(C39:C41)</f>
        <v>562488993</v>
      </c>
      <c r="D38" s="14">
        <f t="shared" si="7"/>
        <v>572670736</v>
      </c>
      <c r="E38" s="141">
        <f t="shared" si="7"/>
        <v>571520519</v>
      </c>
      <c r="F38" s="142">
        <f t="shared" si="7"/>
        <v>456321223</v>
      </c>
      <c r="G38" s="14">
        <f t="shared" si="7"/>
        <v>456444973</v>
      </c>
      <c r="H38" s="78">
        <f t="shared" si="7"/>
        <v>456444973</v>
      </c>
      <c r="I38" s="76">
        <f t="shared" si="7"/>
        <v>499572202</v>
      </c>
      <c r="J38" s="14">
        <f t="shared" si="7"/>
        <v>522426968</v>
      </c>
      <c r="K38" s="141">
        <f t="shared" si="7"/>
        <v>558134741</v>
      </c>
    </row>
    <row r="39" spans="1:11" ht="13.5" x14ac:dyDescent="0.25">
      <c r="A39" s="118" t="s">
        <v>92</v>
      </c>
      <c r="B39" s="117" t="s">
        <v>34</v>
      </c>
      <c r="C39" s="9">
        <v>91653901</v>
      </c>
      <c r="D39" s="9">
        <v>106960823</v>
      </c>
      <c r="E39" s="95">
        <v>175301602</v>
      </c>
      <c r="F39" s="94">
        <v>124177426</v>
      </c>
      <c r="G39" s="9">
        <v>118729602</v>
      </c>
      <c r="H39" s="36">
        <v>118729602</v>
      </c>
      <c r="I39" s="34">
        <v>150317309</v>
      </c>
      <c r="J39" s="9">
        <v>140490404</v>
      </c>
      <c r="K39" s="95">
        <v>146861999</v>
      </c>
    </row>
    <row r="40" spans="1:11" ht="13.5" x14ac:dyDescent="0.25">
      <c r="A40" s="118" t="s">
        <v>93</v>
      </c>
      <c r="B40" s="117" t="s">
        <v>34</v>
      </c>
      <c r="C40" s="9">
        <v>452143107</v>
      </c>
      <c r="D40" s="9">
        <v>449299143</v>
      </c>
      <c r="E40" s="95">
        <v>378945598</v>
      </c>
      <c r="F40" s="94">
        <v>322112392</v>
      </c>
      <c r="G40" s="9">
        <v>324197016</v>
      </c>
      <c r="H40" s="36">
        <v>324197016</v>
      </c>
      <c r="I40" s="34">
        <v>341398907</v>
      </c>
      <c r="J40" s="9">
        <v>373466891</v>
      </c>
      <c r="K40" s="95">
        <v>406180441</v>
      </c>
    </row>
    <row r="41" spans="1:11" ht="13.5" x14ac:dyDescent="0.25">
      <c r="A41" s="118" t="s">
        <v>94</v>
      </c>
      <c r="B41" s="117" t="s">
        <v>34</v>
      </c>
      <c r="C41" s="9">
        <v>18691985</v>
      </c>
      <c r="D41" s="9">
        <v>16410770</v>
      </c>
      <c r="E41" s="95">
        <v>17273319</v>
      </c>
      <c r="F41" s="94">
        <v>10031405</v>
      </c>
      <c r="G41" s="9">
        <v>13518355</v>
      </c>
      <c r="H41" s="36">
        <v>13518355</v>
      </c>
      <c r="I41" s="34">
        <v>7855986</v>
      </c>
      <c r="J41" s="9">
        <v>8469673</v>
      </c>
      <c r="K41" s="95">
        <v>5092301</v>
      </c>
    </row>
    <row r="42" spans="1:11" ht="13.5" x14ac:dyDescent="0.25">
      <c r="A42" s="116" t="s">
        <v>95</v>
      </c>
      <c r="B42" s="119" t="s">
        <v>34</v>
      </c>
      <c r="C42" s="14">
        <f t="shared" ref="C42:K42" si="8">SUM(C43:C46)</f>
        <v>1743043253</v>
      </c>
      <c r="D42" s="14">
        <f t="shared" si="8"/>
        <v>1851772166</v>
      </c>
      <c r="E42" s="141">
        <f t="shared" si="8"/>
        <v>2178560461</v>
      </c>
      <c r="F42" s="142">
        <f t="shared" si="8"/>
        <v>1899905061</v>
      </c>
      <c r="G42" s="14">
        <f t="shared" si="8"/>
        <v>2274635666</v>
      </c>
      <c r="H42" s="78">
        <f t="shared" si="8"/>
        <v>2274635666</v>
      </c>
      <c r="I42" s="76">
        <f t="shared" si="8"/>
        <v>2203503211</v>
      </c>
      <c r="J42" s="14">
        <f t="shared" si="8"/>
        <v>2279351049</v>
      </c>
      <c r="K42" s="141">
        <f t="shared" si="8"/>
        <v>2391209413</v>
      </c>
    </row>
    <row r="43" spans="1:11" ht="13.5" x14ac:dyDescent="0.25">
      <c r="A43" s="118" t="s">
        <v>96</v>
      </c>
      <c r="B43" s="117" t="s">
        <v>34</v>
      </c>
      <c r="C43" s="9">
        <v>913359848</v>
      </c>
      <c r="D43" s="9">
        <v>940500978</v>
      </c>
      <c r="E43" s="95">
        <v>1123047150</v>
      </c>
      <c r="F43" s="94">
        <v>1118296252</v>
      </c>
      <c r="G43" s="9">
        <v>1301362873</v>
      </c>
      <c r="H43" s="36">
        <v>1301362873</v>
      </c>
      <c r="I43" s="34">
        <v>1395444253</v>
      </c>
      <c r="J43" s="9">
        <v>1464605932</v>
      </c>
      <c r="K43" s="95">
        <v>1560012351</v>
      </c>
    </row>
    <row r="44" spans="1:11" ht="13.5" x14ac:dyDescent="0.25">
      <c r="A44" s="118" t="s">
        <v>97</v>
      </c>
      <c r="B44" s="117" t="s">
        <v>34</v>
      </c>
      <c r="C44" s="9">
        <v>450804660</v>
      </c>
      <c r="D44" s="9">
        <v>484336532</v>
      </c>
      <c r="E44" s="95">
        <v>503681538</v>
      </c>
      <c r="F44" s="94">
        <v>336891322</v>
      </c>
      <c r="G44" s="9">
        <v>452942588</v>
      </c>
      <c r="H44" s="36">
        <v>452942588</v>
      </c>
      <c r="I44" s="34">
        <v>370756032</v>
      </c>
      <c r="J44" s="9">
        <v>367172290</v>
      </c>
      <c r="K44" s="95">
        <v>357554468</v>
      </c>
    </row>
    <row r="45" spans="1:11" ht="13.5" x14ac:dyDescent="0.25">
      <c r="A45" s="118" t="s">
        <v>98</v>
      </c>
      <c r="B45" s="117" t="s">
        <v>34</v>
      </c>
      <c r="C45" s="136">
        <v>28679113</v>
      </c>
      <c r="D45" s="136">
        <v>42671907</v>
      </c>
      <c r="E45" s="137">
        <v>102017033</v>
      </c>
      <c r="F45" s="138">
        <v>134762745</v>
      </c>
      <c r="G45" s="136">
        <v>157360245</v>
      </c>
      <c r="H45" s="139">
        <v>157360245</v>
      </c>
      <c r="I45" s="140">
        <v>116582805</v>
      </c>
      <c r="J45" s="136">
        <v>119636944</v>
      </c>
      <c r="K45" s="137">
        <v>116485856</v>
      </c>
    </row>
    <row r="46" spans="1:11" ht="13.5" x14ac:dyDescent="0.25">
      <c r="A46" s="118" t="s">
        <v>99</v>
      </c>
      <c r="B46" s="117" t="s">
        <v>34</v>
      </c>
      <c r="C46" s="9">
        <v>350199632</v>
      </c>
      <c r="D46" s="9">
        <v>384262749</v>
      </c>
      <c r="E46" s="95">
        <v>449814740</v>
      </c>
      <c r="F46" s="94">
        <v>309954742</v>
      </c>
      <c r="G46" s="9">
        <v>362969960</v>
      </c>
      <c r="H46" s="36">
        <v>362969960</v>
      </c>
      <c r="I46" s="34">
        <v>320720121</v>
      </c>
      <c r="J46" s="9">
        <v>327935883</v>
      </c>
      <c r="K46" s="95">
        <v>357156738</v>
      </c>
    </row>
    <row r="47" spans="1:11" ht="13.5" x14ac:dyDescent="0.25">
      <c r="A47" s="116" t="s">
        <v>100</v>
      </c>
      <c r="B47" s="119" t="s">
        <v>101</v>
      </c>
      <c r="C47" s="14">
        <v>14473593</v>
      </c>
      <c r="D47" s="14">
        <v>22359722</v>
      </c>
      <c r="E47" s="141">
        <v>26717821</v>
      </c>
      <c r="F47" s="142">
        <v>26430258</v>
      </c>
      <c r="G47" s="14">
        <v>26450258</v>
      </c>
      <c r="H47" s="78">
        <v>26450258</v>
      </c>
      <c r="I47" s="76">
        <v>27651725</v>
      </c>
      <c r="J47" s="14">
        <v>29034310</v>
      </c>
      <c r="K47" s="141">
        <v>30486026</v>
      </c>
    </row>
    <row r="48" spans="1:11" ht="14.45" customHeight="1" x14ac:dyDescent="0.25">
      <c r="A48" s="120" t="s">
        <v>106</v>
      </c>
      <c r="B48" s="121" t="s">
        <v>107</v>
      </c>
      <c r="C48" s="46">
        <f t="shared" ref="C48:K48" si="9">+C28+C32+C38+C42+C47</f>
        <v>3496161258</v>
      </c>
      <c r="D48" s="46">
        <f t="shared" si="9"/>
        <v>3692597867</v>
      </c>
      <c r="E48" s="152">
        <f t="shared" si="9"/>
        <v>4105961675</v>
      </c>
      <c r="F48" s="153">
        <f t="shared" si="9"/>
        <v>3353878269</v>
      </c>
      <c r="G48" s="46">
        <f t="shared" si="9"/>
        <v>3780027252</v>
      </c>
      <c r="H48" s="49">
        <f t="shared" si="9"/>
        <v>3780027252</v>
      </c>
      <c r="I48" s="45">
        <f t="shared" si="9"/>
        <v>3728953527</v>
      </c>
      <c r="J48" s="46">
        <f t="shared" si="9"/>
        <v>3873666549</v>
      </c>
      <c r="K48" s="152">
        <f t="shared" si="9"/>
        <v>4066882727</v>
      </c>
    </row>
    <row r="49" spans="1:11" ht="13.5" x14ac:dyDescent="0.25">
      <c r="A49" s="125" t="s">
        <v>29</v>
      </c>
      <c r="B49" s="126"/>
      <c r="C49" s="154">
        <f t="shared" ref="C49:K49" si="10">+C25-C48</f>
        <v>-220535946</v>
      </c>
      <c r="D49" s="154">
        <f t="shared" si="10"/>
        <v>17927433</v>
      </c>
      <c r="E49" s="155">
        <f t="shared" si="10"/>
        <v>-427147463</v>
      </c>
      <c r="F49" s="156">
        <f t="shared" si="10"/>
        <v>619490394</v>
      </c>
      <c r="G49" s="154">
        <f t="shared" si="10"/>
        <v>164962058</v>
      </c>
      <c r="H49" s="157">
        <f t="shared" si="10"/>
        <v>164962058</v>
      </c>
      <c r="I49" s="158">
        <f t="shared" si="10"/>
        <v>654599086</v>
      </c>
      <c r="J49" s="154">
        <f t="shared" si="10"/>
        <v>881809135</v>
      </c>
      <c r="K49" s="155">
        <f t="shared" si="10"/>
        <v>1073621484</v>
      </c>
    </row>
    <row r="50" spans="1:11" ht="13.5" x14ac:dyDescent="0.25">
      <c r="A50" s="127" t="s">
        <v>2313</v>
      </c>
      <c r="B50" s="159"/>
      <c r="C50" s="159"/>
      <c r="D50" s="159"/>
      <c r="E50" s="159"/>
      <c r="F50" s="159"/>
      <c r="G50" s="159"/>
      <c r="H50" s="159"/>
      <c r="I50" s="159"/>
      <c r="J50" s="159"/>
      <c r="K50" s="159"/>
    </row>
    <row r="51" spans="1:11" ht="13.5" x14ac:dyDescent="0.25">
      <c r="A51" s="129" t="s">
        <v>2314</v>
      </c>
      <c r="B51" s="130"/>
      <c r="C51" s="131"/>
      <c r="D51" s="131"/>
      <c r="E51" s="132"/>
      <c r="F51" s="132"/>
      <c r="G51" s="132"/>
      <c r="H51" s="132"/>
      <c r="I51" s="132"/>
      <c r="J51" s="132"/>
      <c r="K51" s="132"/>
    </row>
    <row r="52" spans="1:11" ht="13.5" x14ac:dyDescent="0.25">
      <c r="A52" s="133" t="s">
        <v>2315</v>
      </c>
      <c r="B52" s="130"/>
      <c r="C52" s="131"/>
      <c r="D52" s="131"/>
      <c r="E52" s="132"/>
      <c r="F52" s="132"/>
      <c r="G52" s="132"/>
      <c r="H52" s="132"/>
      <c r="I52" s="132"/>
      <c r="J52" s="132"/>
      <c r="K52" s="132"/>
    </row>
    <row r="53" spans="1:11" ht="13.5" x14ac:dyDescent="0.25">
      <c r="A53" s="129" t="s">
        <v>2316</v>
      </c>
      <c r="B53" s="130"/>
      <c r="C53" s="131"/>
      <c r="D53" s="131"/>
      <c r="E53" s="132"/>
      <c r="F53" s="132"/>
      <c r="G53" s="132"/>
      <c r="H53" s="132"/>
      <c r="I53" s="132"/>
      <c r="J53" s="132"/>
      <c r="K53" s="132"/>
    </row>
    <row r="54" spans="1:11" ht="24.95" customHeight="1" x14ac:dyDescent="0.2">
      <c r="A54" s="587" t="s">
        <v>2317</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2318</v>
      </c>
      <c r="B57" s="113"/>
      <c r="C57" s="113"/>
      <c r="D57" s="113"/>
      <c r="E57" s="113"/>
      <c r="F57" s="113"/>
      <c r="G57" s="113"/>
      <c r="H57" s="113"/>
      <c r="I57" s="113"/>
      <c r="J57" s="113"/>
      <c r="K57" s="113"/>
    </row>
    <row r="58" spans="1:11" ht="13.5" x14ac:dyDescent="0.25">
      <c r="A58" s="160" t="s">
        <v>2319</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1375735961</v>
      </c>
      <c r="D5" s="173">
        <f t="shared" si="0"/>
        <v>1713528176</v>
      </c>
      <c r="E5" s="174">
        <f t="shared" si="0"/>
        <v>922019060</v>
      </c>
      <c r="F5" s="175">
        <f t="shared" si="0"/>
        <v>971846571</v>
      </c>
      <c r="G5" s="173">
        <f t="shared" si="0"/>
        <v>970314218</v>
      </c>
      <c r="H5" s="174">
        <f t="shared" si="0"/>
        <v>970314218</v>
      </c>
      <c r="I5" s="175">
        <f t="shared" si="0"/>
        <v>1116521003</v>
      </c>
      <c r="J5" s="173">
        <f t="shared" si="0"/>
        <v>1198433090</v>
      </c>
      <c r="K5" s="174">
        <f t="shared" si="0"/>
        <v>1290581071</v>
      </c>
    </row>
    <row r="6" spans="1:11" ht="13.5" x14ac:dyDescent="0.25">
      <c r="A6" s="176" t="s">
        <v>82</v>
      </c>
      <c r="B6" s="117" t="s">
        <v>34</v>
      </c>
      <c r="C6" s="177">
        <f>SUM(C7:C8)</f>
        <v>70130</v>
      </c>
      <c r="D6" s="177">
        <f t="shared" ref="D6:K6" si="1">SUM(D7:D8)</f>
        <v>1721434</v>
      </c>
      <c r="E6" s="178">
        <f t="shared" si="1"/>
        <v>1489729</v>
      </c>
      <c r="F6" s="179">
        <f t="shared" si="1"/>
        <v>1058695</v>
      </c>
      <c r="G6" s="177">
        <f t="shared" si="1"/>
        <v>1058695</v>
      </c>
      <c r="H6" s="178">
        <f t="shared" si="1"/>
        <v>1058695</v>
      </c>
      <c r="I6" s="179">
        <f t="shared" si="1"/>
        <v>1157282</v>
      </c>
      <c r="J6" s="177">
        <f t="shared" si="1"/>
        <v>1273008</v>
      </c>
      <c r="K6" s="178">
        <f t="shared" si="1"/>
        <v>1400309</v>
      </c>
    </row>
    <row r="7" spans="1:11" ht="13.5" x14ac:dyDescent="0.25">
      <c r="A7" s="180" t="s">
        <v>109</v>
      </c>
      <c r="B7" s="117" t="s">
        <v>34</v>
      </c>
      <c r="C7" s="181">
        <v>-1742</v>
      </c>
      <c r="D7" s="181">
        <v>1647195</v>
      </c>
      <c r="E7" s="182">
        <v>1415538</v>
      </c>
      <c r="F7" s="183">
        <v>733471</v>
      </c>
      <c r="G7" s="181">
        <v>733471</v>
      </c>
      <c r="H7" s="182">
        <v>733471</v>
      </c>
      <c r="I7" s="183">
        <v>799534</v>
      </c>
      <c r="J7" s="181">
        <v>879487</v>
      </c>
      <c r="K7" s="182">
        <v>967436</v>
      </c>
    </row>
    <row r="8" spans="1:11" ht="21.95" customHeight="1" x14ac:dyDescent="0.25">
      <c r="A8" s="180" t="s">
        <v>110</v>
      </c>
      <c r="B8" s="117" t="s">
        <v>34</v>
      </c>
      <c r="C8" s="181">
        <v>71872</v>
      </c>
      <c r="D8" s="181">
        <v>74239</v>
      </c>
      <c r="E8" s="182">
        <v>74191</v>
      </c>
      <c r="F8" s="183">
        <v>325224</v>
      </c>
      <c r="G8" s="181">
        <v>325224</v>
      </c>
      <c r="H8" s="182">
        <v>325224</v>
      </c>
      <c r="I8" s="183">
        <v>357748</v>
      </c>
      <c r="J8" s="181">
        <v>393521</v>
      </c>
      <c r="K8" s="182">
        <v>432873</v>
      </c>
    </row>
    <row r="9" spans="1:11" ht="13.5" x14ac:dyDescent="0.25">
      <c r="A9" s="176" t="s">
        <v>83</v>
      </c>
      <c r="B9" s="117" t="s">
        <v>34</v>
      </c>
      <c r="C9" s="177">
        <f t="shared" ref="C9:K9" si="2">SUM(C10:C22)</f>
        <v>1375665831</v>
      </c>
      <c r="D9" s="177">
        <f t="shared" si="2"/>
        <v>1711806742</v>
      </c>
      <c r="E9" s="178">
        <f t="shared" si="2"/>
        <v>920529331</v>
      </c>
      <c r="F9" s="179">
        <f t="shared" si="2"/>
        <v>970787732</v>
      </c>
      <c r="G9" s="177">
        <f t="shared" si="2"/>
        <v>969255379</v>
      </c>
      <c r="H9" s="178">
        <f t="shared" si="2"/>
        <v>969255379</v>
      </c>
      <c r="I9" s="179">
        <f t="shared" si="2"/>
        <v>1115363563</v>
      </c>
      <c r="J9" s="177">
        <f t="shared" si="2"/>
        <v>1197159908</v>
      </c>
      <c r="K9" s="178">
        <f t="shared" si="2"/>
        <v>1289180570</v>
      </c>
    </row>
    <row r="10" spans="1:11" ht="13.5" x14ac:dyDescent="0.25">
      <c r="A10" s="180" t="s">
        <v>111</v>
      </c>
      <c r="B10" s="117" t="s">
        <v>34</v>
      </c>
      <c r="C10" s="181">
        <v>338309</v>
      </c>
      <c r="D10" s="181">
        <v>336100</v>
      </c>
      <c r="E10" s="182">
        <v>337999</v>
      </c>
      <c r="F10" s="183">
        <v>709564</v>
      </c>
      <c r="G10" s="181">
        <v>709564</v>
      </c>
      <c r="H10" s="182">
        <v>709564</v>
      </c>
      <c r="I10" s="183">
        <v>780520</v>
      </c>
      <c r="J10" s="181">
        <v>858573</v>
      </c>
      <c r="K10" s="182">
        <v>944430</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741377359</v>
      </c>
      <c r="D12" s="181">
        <v>1054904337</v>
      </c>
      <c r="E12" s="182">
        <v>207058455</v>
      </c>
      <c r="F12" s="183">
        <v>220673015</v>
      </c>
      <c r="G12" s="181">
        <v>213616662</v>
      </c>
      <c r="H12" s="182">
        <v>213616662</v>
      </c>
      <c r="I12" s="183">
        <v>290857189</v>
      </c>
      <c r="J12" s="181">
        <v>318964436</v>
      </c>
      <c r="K12" s="182">
        <v>349232433</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320830</v>
      </c>
      <c r="D14" s="181">
        <v>31584</v>
      </c>
      <c r="E14" s="182">
        <v>57545</v>
      </c>
      <c r="F14" s="183">
        <v>23130</v>
      </c>
      <c r="G14" s="181">
        <v>23130</v>
      </c>
      <c r="H14" s="182">
        <v>23130</v>
      </c>
      <c r="I14" s="183">
        <v>25443</v>
      </c>
      <c r="J14" s="181">
        <v>27987</v>
      </c>
      <c r="K14" s="182">
        <v>30786</v>
      </c>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1899923</v>
      </c>
      <c r="D18" s="181">
        <v>4816847</v>
      </c>
      <c r="E18" s="182">
        <v>4935354</v>
      </c>
      <c r="F18" s="183">
        <v>3179998</v>
      </c>
      <c r="G18" s="181">
        <v>3703998</v>
      </c>
      <c r="H18" s="182">
        <v>3703998</v>
      </c>
      <c r="I18" s="183">
        <v>4074399</v>
      </c>
      <c r="J18" s="181">
        <v>4481837</v>
      </c>
      <c r="K18" s="182">
        <v>4930022</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v>510</v>
      </c>
      <c r="D20" s="181">
        <v>900</v>
      </c>
      <c r="E20" s="182">
        <v>270</v>
      </c>
      <c r="F20" s="183">
        <v>13533</v>
      </c>
      <c r="G20" s="181">
        <v>13533</v>
      </c>
      <c r="H20" s="182">
        <v>13533</v>
      </c>
      <c r="I20" s="183">
        <v>17593</v>
      </c>
      <c r="J20" s="181">
        <v>19352</v>
      </c>
      <c r="K20" s="182">
        <v>21287</v>
      </c>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v>631728900</v>
      </c>
      <c r="D22" s="181">
        <v>651716974</v>
      </c>
      <c r="E22" s="182">
        <v>708139708</v>
      </c>
      <c r="F22" s="183">
        <v>746188492</v>
      </c>
      <c r="G22" s="181">
        <v>751188492</v>
      </c>
      <c r="H22" s="182">
        <v>751188492</v>
      </c>
      <c r="I22" s="183">
        <v>819608419</v>
      </c>
      <c r="J22" s="181">
        <v>872807723</v>
      </c>
      <c r="K22" s="182">
        <v>934021612</v>
      </c>
    </row>
    <row r="23" spans="1:11" ht="13.5" x14ac:dyDescent="0.25">
      <c r="A23" s="176" t="s">
        <v>84</v>
      </c>
      <c r="B23" s="117" t="s">
        <v>34</v>
      </c>
      <c r="C23" s="177">
        <f t="shared" ref="C23:K23" si="3">SUM(C24:C24)</f>
        <v>0</v>
      </c>
      <c r="D23" s="177">
        <f t="shared" si="3"/>
        <v>0</v>
      </c>
      <c r="E23" s="178">
        <f t="shared" si="3"/>
        <v>0</v>
      </c>
      <c r="F23" s="179">
        <f t="shared" si="3"/>
        <v>144</v>
      </c>
      <c r="G23" s="177">
        <f t="shared" si="3"/>
        <v>144</v>
      </c>
      <c r="H23" s="178">
        <f t="shared" si="3"/>
        <v>144</v>
      </c>
      <c r="I23" s="179">
        <f t="shared" si="3"/>
        <v>158</v>
      </c>
      <c r="J23" s="177">
        <f t="shared" si="3"/>
        <v>174</v>
      </c>
      <c r="K23" s="178">
        <f t="shared" si="3"/>
        <v>192</v>
      </c>
    </row>
    <row r="24" spans="1:11" ht="13.5" x14ac:dyDescent="0.25">
      <c r="A24" s="180" t="s">
        <v>124</v>
      </c>
      <c r="B24" s="117" t="s">
        <v>34</v>
      </c>
      <c r="C24" s="181"/>
      <c r="D24" s="181"/>
      <c r="E24" s="182"/>
      <c r="F24" s="183">
        <v>144</v>
      </c>
      <c r="G24" s="181">
        <v>144</v>
      </c>
      <c r="H24" s="182">
        <v>144</v>
      </c>
      <c r="I24" s="183">
        <v>158</v>
      </c>
      <c r="J24" s="181">
        <v>174</v>
      </c>
      <c r="K24" s="182">
        <v>192</v>
      </c>
    </row>
    <row r="25" spans="1:11" ht="13.5" x14ac:dyDescent="0.25">
      <c r="A25" s="116" t="s">
        <v>85</v>
      </c>
      <c r="B25" s="117" t="s">
        <v>34</v>
      </c>
      <c r="C25" s="173">
        <f t="shared" ref="C25:K25" si="4">C26+C48+C54+C63+C66</f>
        <v>29471149</v>
      </c>
      <c r="D25" s="173">
        <f t="shared" si="4"/>
        <v>10601229</v>
      </c>
      <c r="E25" s="174">
        <f t="shared" si="4"/>
        <v>7421274</v>
      </c>
      <c r="F25" s="175">
        <f t="shared" si="4"/>
        <v>9865041</v>
      </c>
      <c r="G25" s="173">
        <f t="shared" si="4"/>
        <v>9865041</v>
      </c>
      <c r="H25" s="174">
        <f t="shared" si="4"/>
        <v>9865041</v>
      </c>
      <c r="I25" s="175">
        <f t="shared" si="4"/>
        <v>12504924</v>
      </c>
      <c r="J25" s="173">
        <f t="shared" si="4"/>
        <v>13755419</v>
      </c>
      <c r="K25" s="174">
        <f t="shared" si="4"/>
        <v>15130963</v>
      </c>
    </row>
    <row r="26" spans="1:11" ht="13.5" x14ac:dyDescent="0.25">
      <c r="A26" s="176" t="s">
        <v>86</v>
      </c>
      <c r="B26" s="117" t="s">
        <v>34</v>
      </c>
      <c r="C26" s="177">
        <f>SUM(C27:C47)</f>
        <v>12917359</v>
      </c>
      <c r="D26" s="177">
        <f t="shared" ref="D26:K26" si="5">SUM(D27:D47)</f>
        <v>1680923</v>
      </c>
      <c r="E26" s="178">
        <f t="shared" si="5"/>
        <v>2027410</v>
      </c>
      <c r="F26" s="179">
        <f t="shared" si="5"/>
        <v>1232340</v>
      </c>
      <c r="G26" s="177">
        <f t="shared" si="5"/>
        <v>1232340</v>
      </c>
      <c r="H26" s="178">
        <f t="shared" si="5"/>
        <v>1232340</v>
      </c>
      <c r="I26" s="179">
        <f t="shared" si="5"/>
        <v>1355768</v>
      </c>
      <c r="J26" s="177">
        <f t="shared" si="5"/>
        <v>1491344</v>
      </c>
      <c r="K26" s="178">
        <f t="shared" si="5"/>
        <v>1640481</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880592</v>
      </c>
      <c r="D30" s="181">
        <v>1039800</v>
      </c>
      <c r="E30" s="182">
        <v>1760392</v>
      </c>
      <c r="F30" s="183">
        <v>648065</v>
      </c>
      <c r="G30" s="181">
        <v>648065</v>
      </c>
      <c r="H30" s="182">
        <v>648065</v>
      </c>
      <c r="I30" s="183">
        <v>712872</v>
      </c>
      <c r="J30" s="181">
        <v>784158</v>
      </c>
      <c r="K30" s="182">
        <v>862575</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c r="D32" s="181"/>
      <c r="E32" s="182"/>
      <c r="F32" s="183"/>
      <c r="G32" s="181"/>
      <c r="H32" s="182"/>
      <c r="I32" s="183"/>
      <c r="J32" s="181"/>
      <c r="K32" s="182"/>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11478687</v>
      </c>
      <c r="D40" s="181">
        <v>301520</v>
      </c>
      <c r="E40" s="182">
        <v>156414</v>
      </c>
      <c r="F40" s="183">
        <v>140001</v>
      </c>
      <c r="G40" s="181">
        <v>140001</v>
      </c>
      <c r="H40" s="182">
        <v>140001</v>
      </c>
      <c r="I40" s="183">
        <v>154195</v>
      </c>
      <c r="J40" s="181">
        <v>169614</v>
      </c>
      <c r="K40" s="182">
        <v>186577</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v>558080</v>
      </c>
      <c r="D43" s="181">
        <v>339603</v>
      </c>
      <c r="E43" s="182">
        <v>110604</v>
      </c>
      <c r="F43" s="183">
        <v>444274</v>
      </c>
      <c r="G43" s="181">
        <v>444274</v>
      </c>
      <c r="H43" s="182">
        <v>444274</v>
      </c>
      <c r="I43" s="183">
        <v>488701</v>
      </c>
      <c r="J43" s="181">
        <v>537572</v>
      </c>
      <c r="K43" s="182">
        <v>591329</v>
      </c>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8064440</v>
      </c>
      <c r="D48" s="177">
        <f t="shared" ref="D48:K48" si="6">SUM(D49:D53)</f>
        <v>3965662</v>
      </c>
      <c r="E48" s="178">
        <f t="shared" si="6"/>
        <v>3448857</v>
      </c>
      <c r="F48" s="179">
        <f t="shared" si="6"/>
        <v>241848</v>
      </c>
      <c r="G48" s="177">
        <f t="shared" si="6"/>
        <v>241848</v>
      </c>
      <c r="H48" s="178">
        <f t="shared" si="6"/>
        <v>241848</v>
      </c>
      <c r="I48" s="179">
        <f t="shared" si="6"/>
        <v>266020</v>
      </c>
      <c r="J48" s="177">
        <f t="shared" si="6"/>
        <v>292624</v>
      </c>
      <c r="K48" s="178">
        <f t="shared" si="6"/>
        <v>321887</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v>58804</v>
      </c>
      <c r="G51" s="181">
        <v>58804</v>
      </c>
      <c r="H51" s="182">
        <v>58804</v>
      </c>
      <c r="I51" s="183">
        <v>64684</v>
      </c>
      <c r="J51" s="181">
        <v>71153</v>
      </c>
      <c r="K51" s="182">
        <v>78268</v>
      </c>
    </row>
    <row r="52" spans="1:11" ht="13.5" x14ac:dyDescent="0.25">
      <c r="A52" s="180" t="s">
        <v>149</v>
      </c>
      <c r="B52" s="117" t="s">
        <v>34</v>
      </c>
      <c r="C52" s="181">
        <v>389664</v>
      </c>
      <c r="D52" s="181">
        <v>281290</v>
      </c>
      <c r="E52" s="182">
        <v>118119</v>
      </c>
      <c r="F52" s="183">
        <v>114627</v>
      </c>
      <c r="G52" s="181">
        <v>114627</v>
      </c>
      <c r="H52" s="182">
        <v>114627</v>
      </c>
      <c r="I52" s="183">
        <v>126089</v>
      </c>
      <c r="J52" s="181">
        <v>138699</v>
      </c>
      <c r="K52" s="182">
        <v>152569</v>
      </c>
    </row>
    <row r="53" spans="1:11" ht="13.5" x14ac:dyDescent="0.25">
      <c r="A53" s="180" t="s">
        <v>150</v>
      </c>
      <c r="B53" s="117" t="s">
        <v>34</v>
      </c>
      <c r="C53" s="181">
        <v>7674776</v>
      </c>
      <c r="D53" s="181">
        <v>3684372</v>
      </c>
      <c r="E53" s="182">
        <v>3330738</v>
      </c>
      <c r="F53" s="183">
        <v>68417</v>
      </c>
      <c r="G53" s="181">
        <v>68417</v>
      </c>
      <c r="H53" s="182">
        <v>68417</v>
      </c>
      <c r="I53" s="183">
        <v>75247</v>
      </c>
      <c r="J53" s="181">
        <v>82772</v>
      </c>
      <c r="K53" s="182">
        <v>91050</v>
      </c>
    </row>
    <row r="54" spans="1:11" ht="13.5" x14ac:dyDescent="0.25">
      <c r="A54" s="176" t="s">
        <v>88</v>
      </c>
      <c r="B54" s="117" t="s">
        <v>34</v>
      </c>
      <c r="C54" s="177">
        <f t="shared" ref="C54:K54" si="7">SUM(C55:C62)</f>
        <v>8489350</v>
      </c>
      <c r="D54" s="177">
        <f t="shared" si="7"/>
        <v>4954644</v>
      </c>
      <c r="E54" s="178">
        <f t="shared" si="7"/>
        <v>1945007</v>
      </c>
      <c r="F54" s="179">
        <f t="shared" si="7"/>
        <v>8390853</v>
      </c>
      <c r="G54" s="177">
        <f t="shared" si="7"/>
        <v>8390853</v>
      </c>
      <c r="H54" s="178">
        <f t="shared" si="7"/>
        <v>8390853</v>
      </c>
      <c r="I54" s="179">
        <f t="shared" si="7"/>
        <v>10883136</v>
      </c>
      <c r="J54" s="177">
        <f t="shared" si="7"/>
        <v>11971451</v>
      </c>
      <c r="K54" s="178">
        <f t="shared" si="7"/>
        <v>13168595</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148998</v>
      </c>
      <c r="D59" s="181">
        <v>65636</v>
      </c>
      <c r="E59" s="182">
        <v>153409</v>
      </c>
      <c r="F59" s="183">
        <v>113601</v>
      </c>
      <c r="G59" s="181">
        <v>113601</v>
      </c>
      <c r="H59" s="182">
        <v>113601</v>
      </c>
      <c r="I59" s="183">
        <v>124961</v>
      </c>
      <c r="J59" s="181">
        <v>137457</v>
      </c>
      <c r="K59" s="182">
        <v>151203</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8340352</v>
      </c>
      <c r="D61" s="181">
        <v>4889008</v>
      </c>
      <c r="E61" s="182">
        <v>1791598</v>
      </c>
      <c r="F61" s="183">
        <v>8277252</v>
      </c>
      <c r="G61" s="181">
        <v>8277252</v>
      </c>
      <c r="H61" s="182">
        <v>8277252</v>
      </c>
      <c r="I61" s="183">
        <v>10758175</v>
      </c>
      <c r="J61" s="181">
        <v>11833994</v>
      </c>
      <c r="K61" s="182">
        <v>13017392</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0</v>
      </c>
      <c r="D63" s="177">
        <f t="shared" ref="D63:K63" si="8">SUM(D64:D65)</f>
        <v>0</v>
      </c>
      <c r="E63" s="178">
        <f t="shared" si="8"/>
        <v>0</v>
      </c>
      <c r="F63" s="179">
        <f t="shared" si="8"/>
        <v>0</v>
      </c>
      <c r="G63" s="177">
        <f t="shared" si="8"/>
        <v>0</v>
      </c>
      <c r="H63" s="178">
        <f t="shared" si="8"/>
        <v>0</v>
      </c>
      <c r="I63" s="179">
        <f t="shared" si="8"/>
        <v>0</v>
      </c>
      <c r="J63" s="177">
        <f t="shared" si="8"/>
        <v>0</v>
      </c>
      <c r="K63" s="178">
        <f t="shared" si="8"/>
        <v>0</v>
      </c>
    </row>
    <row r="64" spans="1:11" ht="13.5" x14ac:dyDescent="0.25">
      <c r="A64" s="180" t="s">
        <v>89</v>
      </c>
      <c r="B64" s="117" t="s">
        <v>34</v>
      </c>
      <c r="C64" s="181"/>
      <c r="D64" s="181"/>
      <c r="E64" s="182"/>
      <c r="F64" s="183"/>
      <c r="G64" s="181"/>
      <c r="H64" s="182"/>
      <c r="I64" s="183"/>
      <c r="J64" s="181"/>
      <c r="K64" s="182"/>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593339707</v>
      </c>
      <c r="D74" s="173">
        <f t="shared" si="10"/>
        <v>644307307</v>
      </c>
      <c r="E74" s="174">
        <f t="shared" si="10"/>
        <v>499192969</v>
      </c>
      <c r="F74" s="175">
        <f t="shared" si="10"/>
        <v>452484135</v>
      </c>
      <c r="G74" s="173">
        <f t="shared" si="10"/>
        <v>433637135</v>
      </c>
      <c r="H74" s="174">
        <f t="shared" si="10"/>
        <v>433637135</v>
      </c>
      <c r="I74" s="175">
        <f t="shared" si="10"/>
        <v>461588097</v>
      </c>
      <c r="J74" s="173">
        <f t="shared" si="10"/>
        <v>486330167</v>
      </c>
      <c r="K74" s="174">
        <f t="shared" si="10"/>
        <v>513036584</v>
      </c>
    </row>
    <row r="75" spans="1:11" ht="13.5" x14ac:dyDescent="0.25">
      <c r="A75" s="176" t="s">
        <v>92</v>
      </c>
      <c r="B75" s="119" t="s">
        <v>34</v>
      </c>
      <c r="C75" s="177">
        <f>SUM(C76:C85)</f>
        <v>547750670</v>
      </c>
      <c r="D75" s="177">
        <f t="shared" ref="D75:K75" si="11">SUM(D76:D85)</f>
        <v>554258154</v>
      </c>
      <c r="E75" s="178">
        <f t="shared" si="11"/>
        <v>412872355</v>
      </c>
      <c r="F75" s="179">
        <f t="shared" si="11"/>
        <v>398236704</v>
      </c>
      <c r="G75" s="177">
        <f t="shared" si="11"/>
        <v>379389704</v>
      </c>
      <c r="H75" s="178">
        <f t="shared" si="11"/>
        <v>379389704</v>
      </c>
      <c r="I75" s="179">
        <f t="shared" si="11"/>
        <v>401915874</v>
      </c>
      <c r="J75" s="177">
        <f t="shared" si="11"/>
        <v>421324762</v>
      </c>
      <c r="K75" s="178">
        <f t="shared" si="11"/>
        <v>441530638</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v>8240000</v>
      </c>
      <c r="D77" s="181">
        <v>5833030</v>
      </c>
      <c r="E77" s="182">
        <v>4244000</v>
      </c>
      <c r="F77" s="183">
        <v>7036000</v>
      </c>
      <c r="G77" s="181">
        <v>7036000</v>
      </c>
      <c r="H77" s="182">
        <v>7036000</v>
      </c>
      <c r="I77" s="183">
        <v>8555000</v>
      </c>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5851</v>
      </c>
      <c r="D80" s="181">
        <v>50254</v>
      </c>
      <c r="E80" s="182">
        <v>62957</v>
      </c>
      <c r="F80" s="183">
        <v>48623</v>
      </c>
      <c r="G80" s="181">
        <v>48623</v>
      </c>
      <c r="H80" s="182">
        <v>48623</v>
      </c>
      <c r="I80" s="183">
        <v>53485</v>
      </c>
      <c r="J80" s="181">
        <v>58834</v>
      </c>
      <c r="K80" s="182">
        <v>64717</v>
      </c>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9941975</v>
      </c>
      <c r="D82" s="181">
        <v>9927209</v>
      </c>
      <c r="E82" s="182">
        <v>9669175</v>
      </c>
      <c r="F82" s="183">
        <v>7223081</v>
      </c>
      <c r="G82" s="181">
        <v>7223081</v>
      </c>
      <c r="H82" s="182">
        <v>7223081</v>
      </c>
      <c r="I82" s="183">
        <v>7945389</v>
      </c>
      <c r="J82" s="181">
        <v>8739928</v>
      </c>
      <c r="K82" s="182">
        <v>9613921</v>
      </c>
    </row>
    <row r="83" spans="1:11" ht="13.5" x14ac:dyDescent="0.25">
      <c r="A83" s="180" t="s">
        <v>174</v>
      </c>
      <c r="B83" s="119" t="s">
        <v>34</v>
      </c>
      <c r="C83" s="181">
        <v>529562844</v>
      </c>
      <c r="D83" s="181">
        <v>538447661</v>
      </c>
      <c r="E83" s="182">
        <v>398896223</v>
      </c>
      <c r="F83" s="183">
        <v>383929000</v>
      </c>
      <c r="G83" s="181">
        <v>365082000</v>
      </c>
      <c r="H83" s="182">
        <v>365082000</v>
      </c>
      <c r="I83" s="183">
        <v>385362000</v>
      </c>
      <c r="J83" s="181">
        <v>412526000</v>
      </c>
      <c r="K83" s="182">
        <v>431852000</v>
      </c>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45589037</v>
      </c>
      <c r="D86" s="177">
        <f t="shared" si="12"/>
        <v>90049153</v>
      </c>
      <c r="E86" s="178">
        <f t="shared" si="12"/>
        <v>86320614</v>
      </c>
      <c r="F86" s="179">
        <f t="shared" si="12"/>
        <v>54247187</v>
      </c>
      <c r="G86" s="177">
        <f t="shared" si="12"/>
        <v>54247187</v>
      </c>
      <c r="H86" s="178">
        <f t="shared" si="12"/>
        <v>54247187</v>
      </c>
      <c r="I86" s="179">
        <f t="shared" si="12"/>
        <v>59671906</v>
      </c>
      <c r="J86" s="177">
        <f t="shared" si="12"/>
        <v>65005056</v>
      </c>
      <c r="K86" s="178">
        <f t="shared" si="12"/>
        <v>71505562</v>
      </c>
    </row>
    <row r="87" spans="1:11" ht="13.5" x14ac:dyDescent="0.25">
      <c r="A87" s="180" t="s">
        <v>177</v>
      </c>
      <c r="B87" s="119" t="s">
        <v>34</v>
      </c>
      <c r="C87" s="181">
        <v>4675</v>
      </c>
      <c r="D87" s="181">
        <v>1106</v>
      </c>
      <c r="E87" s="182"/>
      <c r="F87" s="183"/>
      <c r="G87" s="181"/>
      <c r="H87" s="182"/>
      <c r="I87" s="183"/>
      <c r="J87" s="181"/>
      <c r="K87" s="182"/>
    </row>
    <row r="88" spans="1:11" ht="13.5" x14ac:dyDescent="0.25">
      <c r="A88" s="180" t="s">
        <v>178</v>
      </c>
      <c r="B88" s="119" t="s">
        <v>34</v>
      </c>
      <c r="C88" s="181">
        <v>45584362</v>
      </c>
      <c r="D88" s="181">
        <v>43052953</v>
      </c>
      <c r="E88" s="182">
        <v>40187340</v>
      </c>
      <c r="F88" s="183">
        <v>54247187</v>
      </c>
      <c r="G88" s="181">
        <v>54247187</v>
      </c>
      <c r="H88" s="182">
        <v>54247187</v>
      </c>
      <c r="I88" s="183">
        <v>59671906</v>
      </c>
      <c r="J88" s="181">
        <v>65005056</v>
      </c>
      <c r="K88" s="182">
        <v>71505562</v>
      </c>
    </row>
    <row r="89" spans="1:11" ht="13.5" x14ac:dyDescent="0.25">
      <c r="A89" s="180" t="s">
        <v>179</v>
      </c>
      <c r="B89" s="119" t="s">
        <v>34</v>
      </c>
      <c r="C89" s="181"/>
      <c r="D89" s="181">
        <v>46995094</v>
      </c>
      <c r="E89" s="182">
        <v>46133274</v>
      </c>
      <c r="F89" s="183"/>
      <c r="G89" s="181"/>
      <c r="H89" s="182"/>
      <c r="I89" s="183"/>
      <c r="J89" s="181"/>
      <c r="K89" s="182"/>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244</v>
      </c>
      <c r="G91" s="177">
        <f t="shared" si="13"/>
        <v>244</v>
      </c>
      <c r="H91" s="178">
        <f t="shared" si="13"/>
        <v>244</v>
      </c>
      <c r="I91" s="179">
        <f t="shared" si="13"/>
        <v>317</v>
      </c>
      <c r="J91" s="177">
        <f t="shared" si="13"/>
        <v>349</v>
      </c>
      <c r="K91" s="178">
        <f t="shared" si="13"/>
        <v>384</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v>244</v>
      </c>
      <c r="G96" s="181">
        <v>244</v>
      </c>
      <c r="H96" s="182">
        <v>244</v>
      </c>
      <c r="I96" s="183">
        <v>317</v>
      </c>
      <c r="J96" s="181">
        <v>349</v>
      </c>
      <c r="K96" s="182">
        <v>384</v>
      </c>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1277078495</v>
      </c>
      <c r="D98" s="173">
        <f t="shared" ref="D98:J98" si="14">D99+D103+D107+D112</f>
        <v>1342088588</v>
      </c>
      <c r="E98" s="174">
        <f t="shared" si="14"/>
        <v>2250180909</v>
      </c>
      <c r="F98" s="175">
        <f t="shared" si="14"/>
        <v>2539172916</v>
      </c>
      <c r="G98" s="173">
        <f t="shared" si="14"/>
        <v>2531172916</v>
      </c>
      <c r="H98" s="174">
        <f t="shared" si="14"/>
        <v>2531172916</v>
      </c>
      <c r="I98" s="175">
        <f t="shared" si="14"/>
        <v>2792938589</v>
      </c>
      <c r="J98" s="173">
        <f t="shared" si="14"/>
        <v>3056957008</v>
      </c>
      <c r="K98" s="174">
        <f>K99+K103+K107+K112</f>
        <v>3321755593</v>
      </c>
    </row>
    <row r="99" spans="1:11" ht="13.5" x14ac:dyDescent="0.25">
      <c r="A99" s="176" t="s">
        <v>96</v>
      </c>
      <c r="B99" s="119" t="s">
        <v>34</v>
      </c>
      <c r="C99" s="177">
        <f>SUM(C100:C102)</f>
        <v>1027125680</v>
      </c>
      <c r="D99" s="177">
        <f t="shared" ref="D99:K99" si="15">SUM(D100:D102)</f>
        <v>1083098748</v>
      </c>
      <c r="E99" s="178">
        <f t="shared" si="15"/>
        <v>1319305539</v>
      </c>
      <c r="F99" s="179">
        <f t="shared" si="15"/>
        <v>1626936374</v>
      </c>
      <c r="G99" s="177">
        <f t="shared" si="15"/>
        <v>1626936374</v>
      </c>
      <c r="H99" s="178">
        <f t="shared" si="15"/>
        <v>1626936374</v>
      </c>
      <c r="I99" s="179">
        <f t="shared" si="15"/>
        <v>1774347894</v>
      </c>
      <c r="J99" s="177">
        <f t="shared" si="15"/>
        <v>1877015180</v>
      </c>
      <c r="K99" s="178">
        <f t="shared" si="15"/>
        <v>1996297670</v>
      </c>
    </row>
    <row r="100" spans="1:11" ht="13.5" x14ac:dyDescent="0.25">
      <c r="A100" s="180" t="s">
        <v>187</v>
      </c>
      <c r="B100" s="119" t="s">
        <v>34</v>
      </c>
      <c r="C100" s="181">
        <v>1000130028</v>
      </c>
      <c r="D100" s="181">
        <v>1076371109</v>
      </c>
      <c r="E100" s="182">
        <v>1313005539</v>
      </c>
      <c r="F100" s="183">
        <v>1620936374</v>
      </c>
      <c r="G100" s="181">
        <v>1626936374</v>
      </c>
      <c r="H100" s="182">
        <v>1626936374</v>
      </c>
      <c r="I100" s="183">
        <v>1774347894</v>
      </c>
      <c r="J100" s="181">
        <v>1877015180</v>
      </c>
      <c r="K100" s="182">
        <v>1996297670</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v>26995652</v>
      </c>
      <c r="D102" s="181">
        <v>6727639</v>
      </c>
      <c r="E102" s="182">
        <v>6300000</v>
      </c>
      <c r="F102" s="183">
        <v>6000000</v>
      </c>
      <c r="G102" s="181"/>
      <c r="H102" s="182"/>
      <c r="I102" s="183"/>
      <c r="J102" s="181"/>
      <c r="K102" s="182"/>
    </row>
    <row r="103" spans="1:11" ht="13.5" x14ac:dyDescent="0.25">
      <c r="A103" s="176" t="s">
        <v>97</v>
      </c>
      <c r="B103" s="119" t="s">
        <v>34</v>
      </c>
      <c r="C103" s="177">
        <f>SUM(C104:C106)</f>
        <v>106922116</v>
      </c>
      <c r="D103" s="177">
        <f t="shared" ref="D103:K103" si="16">SUM(D104:D106)</f>
        <v>106305171</v>
      </c>
      <c r="E103" s="178">
        <f t="shared" si="16"/>
        <v>463898931</v>
      </c>
      <c r="F103" s="179">
        <f t="shared" si="16"/>
        <v>430419763</v>
      </c>
      <c r="G103" s="177">
        <f t="shared" si="16"/>
        <v>422419763</v>
      </c>
      <c r="H103" s="178">
        <f t="shared" si="16"/>
        <v>422419763</v>
      </c>
      <c r="I103" s="179">
        <f t="shared" si="16"/>
        <v>478253619</v>
      </c>
      <c r="J103" s="177">
        <f t="shared" si="16"/>
        <v>594814457</v>
      </c>
      <c r="K103" s="178">
        <f t="shared" si="16"/>
        <v>691501197</v>
      </c>
    </row>
    <row r="104" spans="1:11" ht="13.5" x14ac:dyDescent="0.25">
      <c r="A104" s="180" t="s">
        <v>190</v>
      </c>
      <c r="B104" s="119" t="s">
        <v>34</v>
      </c>
      <c r="C104" s="181">
        <v>55220877</v>
      </c>
      <c r="D104" s="181">
        <v>53357533</v>
      </c>
      <c r="E104" s="182">
        <v>60562939</v>
      </c>
      <c r="F104" s="183">
        <v>66656847</v>
      </c>
      <c r="G104" s="181">
        <v>66656847</v>
      </c>
      <c r="H104" s="182">
        <v>66656847</v>
      </c>
      <c r="I104" s="183">
        <v>71656111</v>
      </c>
      <c r="J104" s="181">
        <v>75955477</v>
      </c>
      <c r="K104" s="182">
        <v>80512806</v>
      </c>
    </row>
    <row r="105" spans="1:11" ht="13.5" x14ac:dyDescent="0.25">
      <c r="A105" s="180" t="s">
        <v>191</v>
      </c>
      <c r="B105" s="119" t="s">
        <v>34</v>
      </c>
      <c r="C105" s="181">
        <v>51701239</v>
      </c>
      <c r="D105" s="181">
        <v>52947638</v>
      </c>
      <c r="E105" s="182">
        <v>403335992</v>
      </c>
      <c r="F105" s="183">
        <v>363762916</v>
      </c>
      <c r="G105" s="181">
        <v>355762916</v>
      </c>
      <c r="H105" s="182">
        <v>355762916</v>
      </c>
      <c r="I105" s="183">
        <v>406597508</v>
      </c>
      <c r="J105" s="181">
        <v>518858980</v>
      </c>
      <c r="K105" s="182">
        <v>610988391</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21873762</v>
      </c>
      <c r="D107" s="177">
        <f t="shared" ref="D107:K107" si="17">SUM(D108:D111)</f>
        <v>22504938</v>
      </c>
      <c r="E107" s="178">
        <f t="shared" si="17"/>
        <v>188956936</v>
      </c>
      <c r="F107" s="179">
        <f t="shared" si="17"/>
        <v>191514953</v>
      </c>
      <c r="G107" s="177">
        <f t="shared" si="17"/>
        <v>191514953</v>
      </c>
      <c r="H107" s="178">
        <f t="shared" si="17"/>
        <v>191514953</v>
      </c>
      <c r="I107" s="179">
        <f t="shared" si="17"/>
        <v>216846049</v>
      </c>
      <c r="J107" s="177">
        <f t="shared" si="17"/>
        <v>235791053</v>
      </c>
      <c r="K107" s="178">
        <f t="shared" si="17"/>
        <v>256550716</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12134887</v>
      </c>
      <c r="D109" s="181">
        <v>12283657</v>
      </c>
      <c r="E109" s="182">
        <v>179182095</v>
      </c>
      <c r="F109" s="183">
        <v>179457922</v>
      </c>
      <c r="G109" s="181">
        <v>179457922</v>
      </c>
      <c r="H109" s="182">
        <v>179457922</v>
      </c>
      <c r="I109" s="183">
        <v>203884740</v>
      </c>
      <c r="J109" s="181">
        <v>221780528</v>
      </c>
      <c r="K109" s="182">
        <v>241409012</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v>9738875</v>
      </c>
      <c r="D111" s="181">
        <v>10221281</v>
      </c>
      <c r="E111" s="182">
        <v>9774841</v>
      </c>
      <c r="F111" s="183">
        <v>12057031</v>
      </c>
      <c r="G111" s="181">
        <v>12057031</v>
      </c>
      <c r="H111" s="182">
        <v>12057031</v>
      </c>
      <c r="I111" s="183">
        <v>12961309</v>
      </c>
      <c r="J111" s="181">
        <v>14010525</v>
      </c>
      <c r="K111" s="182">
        <v>15141704</v>
      </c>
    </row>
    <row r="112" spans="1:11" ht="13.5" x14ac:dyDescent="0.25">
      <c r="A112" s="176" t="s">
        <v>99</v>
      </c>
      <c r="B112" s="119" t="s">
        <v>34</v>
      </c>
      <c r="C112" s="177">
        <f>SUM(C113:C116)</f>
        <v>121156937</v>
      </c>
      <c r="D112" s="177">
        <f t="shared" ref="D112:K112" si="18">SUM(D113:D116)</f>
        <v>130179731</v>
      </c>
      <c r="E112" s="178">
        <f t="shared" si="18"/>
        <v>278019503</v>
      </c>
      <c r="F112" s="179">
        <f t="shared" si="18"/>
        <v>290301826</v>
      </c>
      <c r="G112" s="177">
        <f t="shared" si="18"/>
        <v>290301826</v>
      </c>
      <c r="H112" s="178">
        <f t="shared" si="18"/>
        <v>290301826</v>
      </c>
      <c r="I112" s="179">
        <f t="shared" si="18"/>
        <v>323491027</v>
      </c>
      <c r="J112" s="177">
        <f t="shared" si="18"/>
        <v>349336318</v>
      </c>
      <c r="K112" s="178">
        <f t="shared" si="18"/>
        <v>377406010</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121156937</v>
      </c>
      <c r="D115" s="181">
        <v>130179731</v>
      </c>
      <c r="E115" s="182">
        <v>278019503</v>
      </c>
      <c r="F115" s="183">
        <v>290301826</v>
      </c>
      <c r="G115" s="181">
        <v>290301826</v>
      </c>
      <c r="H115" s="182">
        <v>290301826</v>
      </c>
      <c r="I115" s="183">
        <v>323491027</v>
      </c>
      <c r="J115" s="181">
        <v>349336318</v>
      </c>
      <c r="K115" s="182">
        <v>377406010</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0</v>
      </c>
      <c r="D117" s="173">
        <f t="shared" ref="D117:K117" si="19">SUM(D118:D123)</f>
        <v>0</v>
      </c>
      <c r="E117" s="174">
        <f t="shared" si="19"/>
        <v>0</v>
      </c>
      <c r="F117" s="175">
        <f t="shared" si="19"/>
        <v>0</v>
      </c>
      <c r="G117" s="173">
        <f t="shared" si="19"/>
        <v>0</v>
      </c>
      <c r="H117" s="174">
        <f t="shared" si="19"/>
        <v>0</v>
      </c>
      <c r="I117" s="175">
        <f t="shared" si="19"/>
        <v>0</v>
      </c>
      <c r="J117" s="173">
        <f t="shared" si="19"/>
        <v>0</v>
      </c>
      <c r="K117" s="174">
        <f t="shared" si="19"/>
        <v>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3275625312</v>
      </c>
      <c r="D124" s="177">
        <f t="shared" si="20"/>
        <v>3710525300</v>
      </c>
      <c r="E124" s="178">
        <f t="shared" si="20"/>
        <v>3678814212</v>
      </c>
      <c r="F124" s="179">
        <f t="shared" si="20"/>
        <v>3973368663</v>
      </c>
      <c r="G124" s="177">
        <f t="shared" si="20"/>
        <v>3944989310</v>
      </c>
      <c r="H124" s="178">
        <f t="shared" si="20"/>
        <v>3944989310</v>
      </c>
      <c r="I124" s="179">
        <f t="shared" si="20"/>
        <v>4383552613</v>
      </c>
      <c r="J124" s="177">
        <f t="shared" si="20"/>
        <v>4755475684</v>
      </c>
      <c r="K124" s="178">
        <f t="shared" si="20"/>
        <v>5140504211</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859311361</v>
      </c>
      <c r="D127" s="173">
        <f t="shared" si="21"/>
        <v>842422712</v>
      </c>
      <c r="E127" s="174">
        <f t="shared" si="21"/>
        <v>941416085</v>
      </c>
      <c r="F127" s="175">
        <f t="shared" si="21"/>
        <v>653492520</v>
      </c>
      <c r="G127" s="173">
        <f t="shared" si="21"/>
        <v>690498190</v>
      </c>
      <c r="H127" s="174">
        <f t="shared" si="21"/>
        <v>690498190</v>
      </c>
      <c r="I127" s="175">
        <f t="shared" si="21"/>
        <v>700664712</v>
      </c>
      <c r="J127" s="173">
        <f t="shared" si="21"/>
        <v>731459622</v>
      </c>
      <c r="K127" s="174">
        <f t="shared" si="21"/>
        <v>762323206</v>
      </c>
    </row>
    <row r="128" spans="1:11" ht="13.5" x14ac:dyDescent="0.25">
      <c r="A128" s="176" t="s">
        <v>82</v>
      </c>
      <c r="B128" s="124" t="s">
        <v>34</v>
      </c>
      <c r="C128" s="177">
        <f>SUM(C129:C130)</f>
        <v>129996547</v>
      </c>
      <c r="D128" s="177">
        <f t="shared" ref="D128:K128" si="22">SUM(D129:D130)</f>
        <v>145025853</v>
      </c>
      <c r="E128" s="178">
        <f t="shared" si="22"/>
        <v>142372663</v>
      </c>
      <c r="F128" s="179">
        <f t="shared" si="22"/>
        <v>143960247</v>
      </c>
      <c r="G128" s="177">
        <f t="shared" si="22"/>
        <v>141800777</v>
      </c>
      <c r="H128" s="178">
        <f t="shared" si="22"/>
        <v>141800777</v>
      </c>
      <c r="I128" s="179">
        <f t="shared" si="22"/>
        <v>145793601</v>
      </c>
      <c r="J128" s="177">
        <f t="shared" si="22"/>
        <v>151556263</v>
      </c>
      <c r="K128" s="178">
        <f t="shared" si="22"/>
        <v>156940160</v>
      </c>
    </row>
    <row r="129" spans="1:11" ht="13.5" x14ac:dyDescent="0.25">
      <c r="A129" s="180" t="s">
        <v>109</v>
      </c>
      <c r="B129" s="124" t="s">
        <v>34</v>
      </c>
      <c r="C129" s="181">
        <v>79773951</v>
      </c>
      <c r="D129" s="181">
        <v>95865372</v>
      </c>
      <c r="E129" s="182">
        <v>93221266</v>
      </c>
      <c r="F129" s="183">
        <v>99206078</v>
      </c>
      <c r="G129" s="181">
        <v>97066801</v>
      </c>
      <c r="H129" s="182">
        <v>97066801</v>
      </c>
      <c r="I129" s="183">
        <v>99923221</v>
      </c>
      <c r="J129" s="181">
        <v>103374862</v>
      </c>
      <c r="K129" s="182">
        <v>106345188</v>
      </c>
    </row>
    <row r="130" spans="1:11" ht="22.5" x14ac:dyDescent="0.25">
      <c r="A130" s="180" t="s">
        <v>110</v>
      </c>
      <c r="B130" s="124" t="s">
        <v>34</v>
      </c>
      <c r="C130" s="181">
        <v>50222596</v>
      </c>
      <c r="D130" s="181">
        <v>49160481</v>
      </c>
      <c r="E130" s="182">
        <v>49151397</v>
      </c>
      <c r="F130" s="183">
        <v>44754169</v>
      </c>
      <c r="G130" s="181">
        <v>44733976</v>
      </c>
      <c r="H130" s="182">
        <v>44733976</v>
      </c>
      <c r="I130" s="183">
        <v>45870380</v>
      </c>
      <c r="J130" s="181">
        <v>48181401</v>
      </c>
      <c r="K130" s="182">
        <v>50594972</v>
      </c>
    </row>
    <row r="131" spans="1:11" ht="13.5" x14ac:dyDescent="0.25">
      <c r="A131" s="176" t="s">
        <v>83</v>
      </c>
      <c r="B131" s="124" t="s">
        <v>34</v>
      </c>
      <c r="C131" s="177">
        <f t="shared" ref="C131:K131" si="23">SUM(C132:C144)</f>
        <v>717826099</v>
      </c>
      <c r="D131" s="177">
        <f t="shared" si="23"/>
        <v>684521272</v>
      </c>
      <c r="E131" s="178">
        <f t="shared" si="23"/>
        <v>782965996</v>
      </c>
      <c r="F131" s="179">
        <f t="shared" si="23"/>
        <v>497336873</v>
      </c>
      <c r="G131" s="177">
        <f t="shared" si="23"/>
        <v>536352013</v>
      </c>
      <c r="H131" s="178">
        <f t="shared" si="23"/>
        <v>536352013</v>
      </c>
      <c r="I131" s="179">
        <f t="shared" si="23"/>
        <v>537444478</v>
      </c>
      <c r="J131" s="177">
        <f t="shared" si="23"/>
        <v>558155395</v>
      </c>
      <c r="K131" s="178">
        <f t="shared" si="23"/>
        <v>583297686</v>
      </c>
    </row>
    <row r="132" spans="1:11" ht="13.5" x14ac:dyDescent="0.25">
      <c r="A132" s="180" t="s">
        <v>111</v>
      </c>
      <c r="B132" s="124" t="s">
        <v>34</v>
      </c>
      <c r="C132" s="181">
        <v>65160385</v>
      </c>
      <c r="D132" s="181">
        <v>78240390</v>
      </c>
      <c r="E132" s="182">
        <v>86457988</v>
      </c>
      <c r="F132" s="183">
        <v>58569293</v>
      </c>
      <c r="G132" s="181">
        <v>64633825</v>
      </c>
      <c r="H132" s="182">
        <v>64633825</v>
      </c>
      <c r="I132" s="183">
        <v>38235271</v>
      </c>
      <c r="J132" s="181">
        <v>38155037</v>
      </c>
      <c r="K132" s="182">
        <v>39235792</v>
      </c>
    </row>
    <row r="133" spans="1:11" ht="13.5" x14ac:dyDescent="0.25">
      <c r="A133" s="180" t="s">
        <v>112</v>
      </c>
      <c r="B133" s="124" t="s">
        <v>34</v>
      </c>
      <c r="C133" s="181">
        <v>33015675</v>
      </c>
      <c r="D133" s="181">
        <v>29675317</v>
      </c>
      <c r="E133" s="182">
        <v>36867565</v>
      </c>
      <c r="F133" s="183">
        <v>33079598</v>
      </c>
      <c r="G133" s="181">
        <v>37416598</v>
      </c>
      <c r="H133" s="182">
        <v>37416598</v>
      </c>
      <c r="I133" s="183">
        <v>53223297</v>
      </c>
      <c r="J133" s="181">
        <v>55842793</v>
      </c>
      <c r="K133" s="182">
        <v>56481607</v>
      </c>
    </row>
    <row r="134" spans="1:11" ht="13.5" x14ac:dyDescent="0.25">
      <c r="A134" s="180" t="s">
        <v>113</v>
      </c>
      <c r="B134" s="124" t="s">
        <v>34</v>
      </c>
      <c r="C134" s="181">
        <v>342525676</v>
      </c>
      <c r="D134" s="181">
        <v>255931852</v>
      </c>
      <c r="E134" s="182">
        <v>321465795</v>
      </c>
      <c r="F134" s="183">
        <v>188940107</v>
      </c>
      <c r="G134" s="181">
        <v>185818658</v>
      </c>
      <c r="H134" s="182">
        <v>185818658</v>
      </c>
      <c r="I134" s="183">
        <v>214784737</v>
      </c>
      <c r="J134" s="181">
        <v>225339036</v>
      </c>
      <c r="K134" s="182">
        <v>240371028</v>
      </c>
    </row>
    <row r="135" spans="1:11" ht="13.5" x14ac:dyDescent="0.25">
      <c r="A135" s="180" t="s">
        <v>114</v>
      </c>
      <c r="B135" s="124" t="s">
        <v>34</v>
      </c>
      <c r="C135" s="181"/>
      <c r="D135" s="181"/>
      <c r="E135" s="182"/>
      <c r="F135" s="183"/>
      <c r="G135" s="181"/>
      <c r="H135" s="182"/>
      <c r="I135" s="183"/>
      <c r="J135" s="181"/>
      <c r="K135" s="182"/>
    </row>
    <row r="136" spans="1:11" ht="13.5" x14ac:dyDescent="0.25">
      <c r="A136" s="180" t="s">
        <v>115</v>
      </c>
      <c r="B136" s="124" t="s">
        <v>34</v>
      </c>
      <c r="C136" s="181">
        <v>96560283</v>
      </c>
      <c r="D136" s="181">
        <v>97881740</v>
      </c>
      <c r="E136" s="182">
        <v>99731901</v>
      </c>
      <c r="F136" s="183">
        <v>59453603</v>
      </c>
      <c r="G136" s="181">
        <v>58147504</v>
      </c>
      <c r="H136" s="182">
        <v>58147504</v>
      </c>
      <c r="I136" s="183">
        <v>56927167</v>
      </c>
      <c r="J136" s="181">
        <v>58818326</v>
      </c>
      <c r="K136" s="182">
        <v>61434041</v>
      </c>
    </row>
    <row r="137" spans="1:11" ht="13.5" x14ac:dyDescent="0.25">
      <c r="A137" s="180" t="s">
        <v>116</v>
      </c>
      <c r="B137" s="124" t="s">
        <v>34</v>
      </c>
      <c r="C137" s="181">
        <v>31507319</v>
      </c>
      <c r="D137" s="181">
        <v>34940186</v>
      </c>
      <c r="E137" s="182">
        <v>33044023</v>
      </c>
      <c r="F137" s="183">
        <v>27490885</v>
      </c>
      <c r="G137" s="181">
        <v>29819424</v>
      </c>
      <c r="H137" s="182">
        <v>29819424</v>
      </c>
      <c r="I137" s="183">
        <v>27162181</v>
      </c>
      <c r="J137" s="181">
        <v>28520291</v>
      </c>
      <c r="K137" s="182">
        <v>29946306</v>
      </c>
    </row>
    <row r="138" spans="1:11" ht="13.5" x14ac:dyDescent="0.25">
      <c r="A138" s="180" t="s">
        <v>117</v>
      </c>
      <c r="B138" s="124" t="s">
        <v>34</v>
      </c>
      <c r="C138" s="181">
        <v>9948616</v>
      </c>
      <c r="D138" s="181">
        <v>26882659</v>
      </c>
      <c r="E138" s="182">
        <v>21605150</v>
      </c>
      <c r="F138" s="183">
        <v>8026989</v>
      </c>
      <c r="G138" s="181">
        <v>9697119</v>
      </c>
      <c r="H138" s="182">
        <v>9697119</v>
      </c>
      <c r="I138" s="183">
        <v>8314144</v>
      </c>
      <c r="J138" s="181">
        <v>8729847</v>
      </c>
      <c r="K138" s="182">
        <v>9166339</v>
      </c>
    </row>
    <row r="139" spans="1:11" ht="22.5" x14ac:dyDescent="0.25">
      <c r="A139" s="180" t="s">
        <v>118</v>
      </c>
      <c r="B139" s="124" t="s">
        <v>34</v>
      </c>
      <c r="C139" s="181">
        <v>7280466</v>
      </c>
      <c r="D139" s="181">
        <v>11960045</v>
      </c>
      <c r="E139" s="182">
        <v>14629898</v>
      </c>
      <c r="F139" s="183">
        <v>15188014</v>
      </c>
      <c r="G139" s="181">
        <v>15194864</v>
      </c>
      <c r="H139" s="182">
        <v>15194864</v>
      </c>
      <c r="I139" s="183">
        <v>15860769</v>
      </c>
      <c r="J139" s="181">
        <v>16653807</v>
      </c>
      <c r="K139" s="182">
        <v>17486499</v>
      </c>
    </row>
    <row r="140" spans="1:11" ht="13.5" x14ac:dyDescent="0.25">
      <c r="A140" s="180" t="s">
        <v>119</v>
      </c>
      <c r="B140" s="124" t="s">
        <v>34</v>
      </c>
      <c r="C140" s="181">
        <v>11683253</v>
      </c>
      <c r="D140" s="181">
        <v>16703822</v>
      </c>
      <c r="E140" s="182">
        <v>16661010</v>
      </c>
      <c r="F140" s="183">
        <v>10208056</v>
      </c>
      <c r="G140" s="181">
        <v>9670724</v>
      </c>
      <c r="H140" s="182">
        <v>9670724</v>
      </c>
      <c r="I140" s="183">
        <v>13836198</v>
      </c>
      <c r="J140" s="181">
        <v>10065510</v>
      </c>
      <c r="K140" s="182">
        <v>10568784</v>
      </c>
    </row>
    <row r="141" spans="1:11" ht="13.5" x14ac:dyDescent="0.25">
      <c r="A141" s="180" t="s">
        <v>120</v>
      </c>
      <c r="B141" s="124" t="s">
        <v>34</v>
      </c>
      <c r="C141" s="181">
        <v>28009233</v>
      </c>
      <c r="D141" s="181">
        <v>23248217</v>
      </c>
      <c r="E141" s="182">
        <v>38029624</v>
      </c>
      <c r="F141" s="183">
        <v>16266851</v>
      </c>
      <c r="G141" s="181">
        <v>16219601</v>
      </c>
      <c r="H141" s="182">
        <v>16219601</v>
      </c>
      <c r="I141" s="183">
        <v>14732282</v>
      </c>
      <c r="J141" s="181">
        <v>15468894</v>
      </c>
      <c r="K141" s="182">
        <v>16242341</v>
      </c>
    </row>
    <row r="142" spans="1:11" ht="13.5" x14ac:dyDescent="0.25">
      <c r="A142" s="180" t="s">
        <v>121</v>
      </c>
      <c r="B142" s="124" t="s">
        <v>34</v>
      </c>
      <c r="C142" s="181">
        <v>64681382</v>
      </c>
      <c r="D142" s="181">
        <v>77983757</v>
      </c>
      <c r="E142" s="182">
        <v>74370509</v>
      </c>
      <c r="F142" s="183">
        <v>38282734</v>
      </c>
      <c r="G142" s="181">
        <v>68273234</v>
      </c>
      <c r="H142" s="182">
        <v>68273234</v>
      </c>
      <c r="I142" s="183">
        <v>53946711</v>
      </c>
      <c r="J142" s="181">
        <v>58244047</v>
      </c>
      <c r="K142" s="182">
        <v>58556250</v>
      </c>
    </row>
    <row r="143" spans="1:11" ht="13.5" x14ac:dyDescent="0.25">
      <c r="A143" s="180" t="s">
        <v>122</v>
      </c>
      <c r="B143" s="124" t="s">
        <v>34</v>
      </c>
      <c r="C143" s="181">
        <v>18194522</v>
      </c>
      <c r="D143" s="181">
        <v>20905836</v>
      </c>
      <c r="E143" s="182">
        <v>24896848</v>
      </c>
      <c r="F143" s="183">
        <v>23749363</v>
      </c>
      <c r="G143" s="181">
        <v>27088582</v>
      </c>
      <c r="H143" s="182">
        <v>27088582</v>
      </c>
      <c r="I143" s="183">
        <v>25349666</v>
      </c>
      <c r="J143" s="181">
        <v>26617147</v>
      </c>
      <c r="K143" s="182">
        <v>27948008</v>
      </c>
    </row>
    <row r="144" spans="1:11" ht="13.5" x14ac:dyDescent="0.25">
      <c r="A144" s="180" t="s">
        <v>123</v>
      </c>
      <c r="B144" s="124" t="s">
        <v>34</v>
      </c>
      <c r="C144" s="181">
        <v>9259289</v>
      </c>
      <c r="D144" s="181">
        <v>10167451</v>
      </c>
      <c r="E144" s="182">
        <v>15205685</v>
      </c>
      <c r="F144" s="183">
        <v>18081380</v>
      </c>
      <c r="G144" s="181">
        <v>14371880</v>
      </c>
      <c r="H144" s="182">
        <v>14371880</v>
      </c>
      <c r="I144" s="183">
        <v>15072055</v>
      </c>
      <c r="J144" s="181">
        <v>15700660</v>
      </c>
      <c r="K144" s="182">
        <v>15860691</v>
      </c>
    </row>
    <row r="145" spans="1:11" ht="13.5" x14ac:dyDescent="0.25">
      <c r="A145" s="176" t="s">
        <v>84</v>
      </c>
      <c r="B145" s="124" t="s">
        <v>34</v>
      </c>
      <c r="C145" s="177">
        <f t="shared" ref="C145:K145" si="24">SUM(C146:C146)</f>
        <v>11488715</v>
      </c>
      <c r="D145" s="177">
        <f t="shared" si="24"/>
        <v>12875587</v>
      </c>
      <c r="E145" s="178">
        <f t="shared" si="24"/>
        <v>16077426</v>
      </c>
      <c r="F145" s="179">
        <f t="shared" si="24"/>
        <v>12195400</v>
      </c>
      <c r="G145" s="177">
        <f t="shared" si="24"/>
        <v>12345400</v>
      </c>
      <c r="H145" s="178">
        <f t="shared" si="24"/>
        <v>12345400</v>
      </c>
      <c r="I145" s="179">
        <f t="shared" si="24"/>
        <v>17426633</v>
      </c>
      <c r="J145" s="177">
        <f t="shared" si="24"/>
        <v>21747964</v>
      </c>
      <c r="K145" s="178">
        <f t="shared" si="24"/>
        <v>22085360</v>
      </c>
    </row>
    <row r="146" spans="1:11" ht="13.5" x14ac:dyDescent="0.25">
      <c r="A146" s="180" t="s">
        <v>124</v>
      </c>
      <c r="B146" s="124" t="s">
        <v>34</v>
      </c>
      <c r="C146" s="181">
        <v>11488715</v>
      </c>
      <c r="D146" s="181">
        <v>12875587</v>
      </c>
      <c r="E146" s="182">
        <v>16077426</v>
      </c>
      <c r="F146" s="183">
        <v>12195400</v>
      </c>
      <c r="G146" s="181">
        <v>12345400</v>
      </c>
      <c r="H146" s="182">
        <v>12345400</v>
      </c>
      <c r="I146" s="183">
        <v>17426633</v>
      </c>
      <c r="J146" s="181">
        <v>21747964</v>
      </c>
      <c r="K146" s="182">
        <v>22085360</v>
      </c>
    </row>
    <row r="147" spans="1:11" ht="13.5" x14ac:dyDescent="0.25">
      <c r="A147" s="116" t="s">
        <v>85</v>
      </c>
      <c r="B147" s="124" t="s">
        <v>34</v>
      </c>
      <c r="C147" s="173">
        <f t="shared" ref="C147:K147" si="25">C148+C170+C176+C185+C188</f>
        <v>316844058</v>
      </c>
      <c r="D147" s="173">
        <f t="shared" si="25"/>
        <v>403372531</v>
      </c>
      <c r="E147" s="174">
        <f t="shared" si="25"/>
        <v>387746789</v>
      </c>
      <c r="F147" s="175">
        <f t="shared" si="25"/>
        <v>317729207</v>
      </c>
      <c r="G147" s="173">
        <f t="shared" si="25"/>
        <v>331998165</v>
      </c>
      <c r="H147" s="174">
        <f t="shared" si="25"/>
        <v>331998165</v>
      </c>
      <c r="I147" s="175">
        <f t="shared" si="25"/>
        <v>297561677</v>
      </c>
      <c r="J147" s="173">
        <f t="shared" si="25"/>
        <v>311394600</v>
      </c>
      <c r="K147" s="174">
        <f t="shared" si="25"/>
        <v>324729341</v>
      </c>
    </row>
    <row r="148" spans="1:11" ht="13.5" x14ac:dyDescent="0.25">
      <c r="A148" s="176" t="s">
        <v>86</v>
      </c>
      <c r="B148" s="124" t="s">
        <v>34</v>
      </c>
      <c r="C148" s="177">
        <f>SUM(C149:C169)</f>
        <v>46130114</v>
      </c>
      <c r="D148" s="177">
        <f t="shared" ref="D148:K148" si="26">SUM(D149:D169)</f>
        <v>74860655</v>
      </c>
      <c r="E148" s="178">
        <f t="shared" si="26"/>
        <v>73985844</v>
      </c>
      <c r="F148" s="179">
        <f t="shared" si="26"/>
        <v>54980692</v>
      </c>
      <c r="G148" s="177">
        <f t="shared" si="26"/>
        <v>60507635</v>
      </c>
      <c r="H148" s="178">
        <f t="shared" si="26"/>
        <v>60507635</v>
      </c>
      <c r="I148" s="179">
        <f t="shared" si="26"/>
        <v>52267023</v>
      </c>
      <c r="J148" s="177">
        <f t="shared" si="26"/>
        <v>54626711</v>
      </c>
      <c r="K148" s="178">
        <f t="shared" si="26"/>
        <v>59098056</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10866290</v>
      </c>
      <c r="D152" s="181">
        <v>24912886</v>
      </c>
      <c r="E152" s="182">
        <v>24962432</v>
      </c>
      <c r="F152" s="183">
        <v>17168755</v>
      </c>
      <c r="G152" s="181">
        <v>22276448</v>
      </c>
      <c r="H152" s="182">
        <v>22276448</v>
      </c>
      <c r="I152" s="183">
        <v>12473300</v>
      </c>
      <c r="J152" s="181">
        <v>12853307</v>
      </c>
      <c r="K152" s="182">
        <v>13445978</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8170633</v>
      </c>
      <c r="D154" s="181">
        <v>9774171</v>
      </c>
      <c r="E154" s="182">
        <v>10667823</v>
      </c>
      <c r="F154" s="183">
        <v>11236180</v>
      </c>
      <c r="G154" s="181">
        <v>11736180</v>
      </c>
      <c r="H154" s="182">
        <v>11736180</v>
      </c>
      <c r="I154" s="183">
        <v>12131752</v>
      </c>
      <c r="J154" s="181">
        <v>12738338</v>
      </c>
      <c r="K154" s="182">
        <v>13375260</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v>100000</v>
      </c>
      <c r="D156" s="181"/>
      <c r="E156" s="182"/>
      <c r="F156" s="183"/>
      <c r="G156" s="181"/>
      <c r="H156" s="182"/>
      <c r="I156" s="183"/>
      <c r="J156" s="181"/>
      <c r="K156" s="182"/>
    </row>
    <row r="157" spans="1:11" ht="13.5" x14ac:dyDescent="0.25">
      <c r="A157" s="180" t="s">
        <v>133</v>
      </c>
      <c r="B157" s="124" t="s">
        <v>34</v>
      </c>
      <c r="C157" s="181">
        <v>1164096</v>
      </c>
      <c r="D157" s="181">
        <v>4698156</v>
      </c>
      <c r="E157" s="182">
        <v>5354148</v>
      </c>
      <c r="F157" s="183">
        <v>5668532</v>
      </c>
      <c r="G157" s="181">
        <v>5668532</v>
      </c>
      <c r="H157" s="182">
        <v>5668532</v>
      </c>
      <c r="I157" s="183">
        <v>6137759</v>
      </c>
      <c r="J157" s="181">
        <v>6434645</v>
      </c>
      <c r="K157" s="182">
        <v>8546376</v>
      </c>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18760883</v>
      </c>
      <c r="D162" s="181">
        <v>31085012</v>
      </c>
      <c r="E162" s="182">
        <v>28506852</v>
      </c>
      <c r="F162" s="183">
        <v>18019823</v>
      </c>
      <c r="G162" s="181">
        <v>18019823</v>
      </c>
      <c r="H162" s="182">
        <v>18019823</v>
      </c>
      <c r="I162" s="183">
        <v>18808210</v>
      </c>
      <c r="J162" s="181">
        <v>19748620</v>
      </c>
      <c r="K162" s="182">
        <v>20736052</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v>7068212</v>
      </c>
      <c r="D165" s="181">
        <v>4390430</v>
      </c>
      <c r="E165" s="182">
        <v>4494589</v>
      </c>
      <c r="F165" s="183">
        <v>2887402</v>
      </c>
      <c r="G165" s="181">
        <v>2806652</v>
      </c>
      <c r="H165" s="182">
        <v>2806652</v>
      </c>
      <c r="I165" s="183">
        <v>2716002</v>
      </c>
      <c r="J165" s="181">
        <v>2851801</v>
      </c>
      <c r="K165" s="182">
        <v>2994390</v>
      </c>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163723166</v>
      </c>
      <c r="D170" s="177">
        <f t="shared" ref="D170:K170" si="27">SUM(D171:D175)</f>
        <v>168899536</v>
      </c>
      <c r="E170" s="178">
        <f t="shared" si="27"/>
        <v>139244811</v>
      </c>
      <c r="F170" s="179">
        <f t="shared" si="27"/>
        <v>111565625</v>
      </c>
      <c r="G170" s="177">
        <f t="shared" si="27"/>
        <v>120069125</v>
      </c>
      <c r="H170" s="178">
        <f t="shared" si="27"/>
        <v>120069125</v>
      </c>
      <c r="I170" s="179">
        <f t="shared" si="27"/>
        <v>95364708</v>
      </c>
      <c r="J170" s="177">
        <f t="shared" si="27"/>
        <v>99428943</v>
      </c>
      <c r="K170" s="178">
        <f t="shared" si="27"/>
        <v>104275391</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95469460</v>
      </c>
      <c r="D173" s="181">
        <v>102518106</v>
      </c>
      <c r="E173" s="182">
        <v>67797628</v>
      </c>
      <c r="F173" s="183">
        <v>68436995</v>
      </c>
      <c r="G173" s="181">
        <v>65411995</v>
      </c>
      <c r="H173" s="182">
        <v>65411995</v>
      </c>
      <c r="I173" s="183">
        <v>59090321</v>
      </c>
      <c r="J173" s="181">
        <v>61944836</v>
      </c>
      <c r="K173" s="182">
        <v>64942080</v>
      </c>
    </row>
    <row r="174" spans="1:11" ht="13.5" x14ac:dyDescent="0.25">
      <c r="A174" s="180" t="s">
        <v>149</v>
      </c>
      <c r="B174" s="124" t="s">
        <v>34</v>
      </c>
      <c r="C174" s="181">
        <v>16674941</v>
      </c>
      <c r="D174" s="181">
        <v>19012460</v>
      </c>
      <c r="E174" s="182">
        <v>20615678</v>
      </c>
      <c r="F174" s="183">
        <v>18386904</v>
      </c>
      <c r="G174" s="181">
        <v>20489404</v>
      </c>
      <c r="H174" s="182">
        <v>20489404</v>
      </c>
      <c r="I174" s="183">
        <v>17093082</v>
      </c>
      <c r="J174" s="181">
        <v>17947738</v>
      </c>
      <c r="K174" s="182">
        <v>18845122</v>
      </c>
    </row>
    <row r="175" spans="1:11" ht="13.5" x14ac:dyDescent="0.25">
      <c r="A175" s="180" t="s">
        <v>150</v>
      </c>
      <c r="B175" s="124" t="s">
        <v>34</v>
      </c>
      <c r="C175" s="181">
        <v>51578765</v>
      </c>
      <c r="D175" s="181">
        <v>47368970</v>
      </c>
      <c r="E175" s="182">
        <v>50831505</v>
      </c>
      <c r="F175" s="183">
        <v>24741726</v>
      </c>
      <c r="G175" s="181">
        <v>34167726</v>
      </c>
      <c r="H175" s="182">
        <v>34167726</v>
      </c>
      <c r="I175" s="183">
        <v>19181305</v>
      </c>
      <c r="J175" s="181">
        <v>19536369</v>
      </c>
      <c r="K175" s="182">
        <v>20488189</v>
      </c>
    </row>
    <row r="176" spans="1:11" ht="13.5" x14ac:dyDescent="0.25">
      <c r="A176" s="176" t="s">
        <v>88</v>
      </c>
      <c r="B176" s="124" t="s">
        <v>34</v>
      </c>
      <c r="C176" s="177">
        <f t="shared" ref="C176:K176" si="28">SUM(C177:C184)</f>
        <v>96323965</v>
      </c>
      <c r="D176" s="177">
        <f t="shared" si="28"/>
        <v>133131408</v>
      </c>
      <c r="E176" s="178">
        <f t="shared" si="28"/>
        <v>138045132</v>
      </c>
      <c r="F176" s="179">
        <f t="shared" si="28"/>
        <v>139368591</v>
      </c>
      <c r="G176" s="177">
        <f t="shared" si="28"/>
        <v>139704861</v>
      </c>
      <c r="H176" s="178">
        <f t="shared" si="28"/>
        <v>139704861</v>
      </c>
      <c r="I176" s="179">
        <f t="shared" si="28"/>
        <v>137640188</v>
      </c>
      <c r="J176" s="177">
        <f t="shared" si="28"/>
        <v>144434701</v>
      </c>
      <c r="K176" s="178">
        <f t="shared" si="28"/>
        <v>147806437</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44203533</v>
      </c>
      <c r="D181" s="181">
        <v>50903213</v>
      </c>
      <c r="E181" s="182">
        <v>53741182</v>
      </c>
      <c r="F181" s="183">
        <v>54953247</v>
      </c>
      <c r="G181" s="181">
        <v>54234847</v>
      </c>
      <c r="H181" s="182">
        <v>54234847</v>
      </c>
      <c r="I181" s="183">
        <v>51443199</v>
      </c>
      <c r="J181" s="181">
        <v>53845362</v>
      </c>
      <c r="K181" s="182">
        <v>53967629</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52120432</v>
      </c>
      <c r="D183" s="181">
        <v>82228195</v>
      </c>
      <c r="E183" s="182">
        <v>84303950</v>
      </c>
      <c r="F183" s="183">
        <v>84415344</v>
      </c>
      <c r="G183" s="181">
        <v>85470014</v>
      </c>
      <c r="H183" s="182">
        <v>85470014</v>
      </c>
      <c r="I183" s="183">
        <v>86196989</v>
      </c>
      <c r="J183" s="181">
        <v>90589339</v>
      </c>
      <c r="K183" s="182">
        <v>93838808</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10666813</v>
      </c>
      <c r="D185" s="177">
        <f t="shared" ref="D185:K185" si="29">SUM(D186:D187)</f>
        <v>26480932</v>
      </c>
      <c r="E185" s="178">
        <f t="shared" si="29"/>
        <v>36471002</v>
      </c>
      <c r="F185" s="179">
        <f t="shared" si="29"/>
        <v>11814299</v>
      </c>
      <c r="G185" s="177">
        <f t="shared" si="29"/>
        <v>11716544</v>
      </c>
      <c r="H185" s="178">
        <f t="shared" si="29"/>
        <v>11716544</v>
      </c>
      <c r="I185" s="179">
        <f t="shared" si="29"/>
        <v>12289758</v>
      </c>
      <c r="J185" s="177">
        <f t="shared" si="29"/>
        <v>12904245</v>
      </c>
      <c r="K185" s="178">
        <f t="shared" si="29"/>
        <v>13549457</v>
      </c>
    </row>
    <row r="186" spans="1:11" ht="13.5" x14ac:dyDescent="0.25">
      <c r="A186" s="180" t="s">
        <v>89</v>
      </c>
      <c r="B186" s="124" t="s">
        <v>34</v>
      </c>
      <c r="C186" s="181">
        <v>10666813</v>
      </c>
      <c r="D186" s="181">
        <v>26480932</v>
      </c>
      <c r="E186" s="182">
        <v>36471002</v>
      </c>
      <c r="F186" s="183">
        <v>11814299</v>
      </c>
      <c r="G186" s="181">
        <v>11716544</v>
      </c>
      <c r="H186" s="182">
        <v>11716544</v>
      </c>
      <c r="I186" s="183">
        <v>12289758</v>
      </c>
      <c r="J186" s="181">
        <v>12904245</v>
      </c>
      <c r="K186" s="182">
        <v>13549457</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0</v>
      </c>
      <c r="D188" s="177">
        <f t="shared" ref="D188:K188" si="30">SUM(D189:D195)</f>
        <v>0</v>
      </c>
      <c r="E188" s="178">
        <f t="shared" si="30"/>
        <v>0</v>
      </c>
      <c r="F188" s="179">
        <f t="shared" si="30"/>
        <v>0</v>
      </c>
      <c r="G188" s="177">
        <f t="shared" si="30"/>
        <v>0</v>
      </c>
      <c r="H188" s="178">
        <f t="shared" si="30"/>
        <v>0</v>
      </c>
      <c r="I188" s="179">
        <f t="shared" si="30"/>
        <v>0</v>
      </c>
      <c r="J188" s="177">
        <f t="shared" si="30"/>
        <v>0</v>
      </c>
      <c r="K188" s="178">
        <f t="shared" si="30"/>
        <v>0</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c r="D190" s="181"/>
      <c r="E190" s="182"/>
      <c r="F190" s="183"/>
      <c r="G190" s="181"/>
      <c r="H190" s="182"/>
      <c r="I190" s="183"/>
      <c r="J190" s="181"/>
      <c r="K190" s="182"/>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562488993</v>
      </c>
      <c r="D196" s="173">
        <f t="shared" si="31"/>
        <v>572670736</v>
      </c>
      <c r="E196" s="174">
        <f t="shared" si="31"/>
        <v>571520519</v>
      </c>
      <c r="F196" s="175">
        <f t="shared" si="31"/>
        <v>456321223</v>
      </c>
      <c r="G196" s="173">
        <f t="shared" si="31"/>
        <v>456444973</v>
      </c>
      <c r="H196" s="174">
        <f t="shared" si="31"/>
        <v>456444973</v>
      </c>
      <c r="I196" s="175">
        <f t="shared" si="31"/>
        <v>499572202</v>
      </c>
      <c r="J196" s="173">
        <f t="shared" si="31"/>
        <v>522426968</v>
      </c>
      <c r="K196" s="174">
        <f t="shared" si="31"/>
        <v>558134741</v>
      </c>
    </row>
    <row r="197" spans="1:11" ht="13.5" x14ac:dyDescent="0.25">
      <c r="A197" s="176" t="s">
        <v>92</v>
      </c>
      <c r="B197" s="124" t="s">
        <v>34</v>
      </c>
      <c r="C197" s="177">
        <f>SUM(C198:C207)</f>
        <v>91653901</v>
      </c>
      <c r="D197" s="177">
        <f t="shared" ref="D197:K197" si="32">SUM(D198:D207)</f>
        <v>106960823</v>
      </c>
      <c r="E197" s="178">
        <f t="shared" si="32"/>
        <v>175301602</v>
      </c>
      <c r="F197" s="179">
        <f t="shared" si="32"/>
        <v>124177426</v>
      </c>
      <c r="G197" s="177">
        <f t="shared" si="32"/>
        <v>118729602</v>
      </c>
      <c r="H197" s="178">
        <f t="shared" si="32"/>
        <v>118729602</v>
      </c>
      <c r="I197" s="179">
        <f t="shared" si="32"/>
        <v>150317309</v>
      </c>
      <c r="J197" s="177">
        <f t="shared" si="32"/>
        <v>140490404</v>
      </c>
      <c r="K197" s="178">
        <f t="shared" si="32"/>
        <v>146861999</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31220269</v>
      </c>
      <c r="D199" s="181">
        <v>29903120</v>
      </c>
      <c r="E199" s="182">
        <v>30296803</v>
      </c>
      <c r="F199" s="183">
        <v>33045356</v>
      </c>
      <c r="G199" s="181">
        <v>34460106</v>
      </c>
      <c r="H199" s="182">
        <v>34460106</v>
      </c>
      <c r="I199" s="183">
        <v>37157652</v>
      </c>
      <c r="J199" s="181">
        <v>35660316</v>
      </c>
      <c r="K199" s="182">
        <v>37240407</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v>176857</v>
      </c>
      <c r="D201" s="181">
        <v>406909</v>
      </c>
      <c r="E201" s="182">
        <v>7772</v>
      </c>
      <c r="F201" s="183">
        <v>56400</v>
      </c>
      <c r="G201" s="181">
        <v>9500</v>
      </c>
      <c r="H201" s="182">
        <v>9500</v>
      </c>
      <c r="I201" s="183">
        <v>8170</v>
      </c>
      <c r="J201" s="181">
        <v>8579</v>
      </c>
      <c r="K201" s="182">
        <v>9007</v>
      </c>
    </row>
    <row r="202" spans="1:11" ht="13.5" x14ac:dyDescent="0.25">
      <c r="A202" s="180" t="s">
        <v>171</v>
      </c>
      <c r="B202" s="124" t="s">
        <v>34</v>
      </c>
      <c r="C202" s="181">
        <v>8040685</v>
      </c>
      <c r="D202" s="181">
        <v>7238347</v>
      </c>
      <c r="E202" s="182">
        <v>7060537</v>
      </c>
      <c r="F202" s="183">
        <v>9159280</v>
      </c>
      <c r="G202" s="181">
        <v>8229280</v>
      </c>
      <c r="H202" s="182">
        <v>8229280</v>
      </c>
      <c r="I202" s="183">
        <v>23582714</v>
      </c>
      <c r="J202" s="181">
        <v>22011848</v>
      </c>
      <c r="K202" s="182">
        <v>22962443</v>
      </c>
    </row>
    <row r="203" spans="1:11" ht="13.5" x14ac:dyDescent="0.25">
      <c r="A203" s="180" t="s">
        <v>172</v>
      </c>
      <c r="B203" s="124" t="s">
        <v>34</v>
      </c>
      <c r="C203" s="181"/>
      <c r="D203" s="181"/>
      <c r="E203" s="182"/>
      <c r="F203" s="183"/>
      <c r="G203" s="181">
        <v>139900</v>
      </c>
      <c r="H203" s="182">
        <v>139900</v>
      </c>
      <c r="I203" s="183">
        <v>123376</v>
      </c>
      <c r="J203" s="181">
        <v>129545</v>
      </c>
      <c r="K203" s="182">
        <v>136022</v>
      </c>
    </row>
    <row r="204" spans="1:11" ht="22.5" x14ac:dyDescent="0.25">
      <c r="A204" s="180" t="s">
        <v>173</v>
      </c>
      <c r="B204" s="124" t="s">
        <v>34</v>
      </c>
      <c r="C204" s="181">
        <v>41802514</v>
      </c>
      <c r="D204" s="181">
        <v>43378692</v>
      </c>
      <c r="E204" s="182">
        <v>54390882</v>
      </c>
      <c r="F204" s="183">
        <v>54415788</v>
      </c>
      <c r="G204" s="181">
        <v>48423464</v>
      </c>
      <c r="H204" s="182">
        <v>48423464</v>
      </c>
      <c r="I204" s="183">
        <v>60632144</v>
      </c>
      <c r="J204" s="181">
        <v>52426200</v>
      </c>
      <c r="K204" s="182">
        <v>54747510</v>
      </c>
    </row>
    <row r="205" spans="1:11" ht="13.5" x14ac:dyDescent="0.25">
      <c r="A205" s="180" t="s">
        <v>174</v>
      </c>
      <c r="B205" s="124" t="s">
        <v>34</v>
      </c>
      <c r="C205" s="181">
        <v>10413576</v>
      </c>
      <c r="D205" s="181">
        <v>26033755</v>
      </c>
      <c r="E205" s="182">
        <v>83545608</v>
      </c>
      <c r="F205" s="183">
        <v>27500602</v>
      </c>
      <c r="G205" s="181">
        <v>27467352</v>
      </c>
      <c r="H205" s="182">
        <v>27467352</v>
      </c>
      <c r="I205" s="183">
        <v>28813253</v>
      </c>
      <c r="J205" s="181">
        <v>30253916</v>
      </c>
      <c r="K205" s="182">
        <v>31766610</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452143107</v>
      </c>
      <c r="D208" s="177">
        <f t="shared" si="33"/>
        <v>449299143</v>
      </c>
      <c r="E208" s="178">
        <f t="shared" si="33"/>
        <v>378945598</v>
      </c>
      <c r="F208" s="179">
        <f t="shared" si="33"/>
        <v>322112392</v>
      </c>
      <c r="G208" s="177">
        <f t="shared" si="33"/>
        <v>324197016</v>
      </c>
      <c r="H208" s="178">
        <f t="shared" si="33"/>
        <v>324197016</v>
      </c>
      <c r="I208" s="179">
        <f t="shared" si="33"/>
        <v>341398907</v>
      </c>
      <c r="J208" s="177">
        <f t="shared" si="33"/>
        <v>373466891</v>
      </c>
      <c r="K208" s="178">
        <f t="shared" si="33"/>
        <v>406180441</v>
      </c>
    </row>
    <row r="209" spans="1:11" ht="13.5" x14ac:dyDescent="0.25">
      <c r="A209" s="180" t="s">
        <v>177</v>
      </c>
      <c r="B209" s="124" t="s">
        <v>34</v>
      </c>
      <c r="C209" s="181">
        <v>69381951</v>
      </c>
      <c r="D209" s="181">
        <v>76516451</v>
      </c>
      <c r="E209" s="182">
        <v>8054898</v>
      </c>
      <c r="F209" s="183">
        <v>3315907</v>
      </c>
      <c r="G209" s="181">
        <v>8788007</v>
      </c>
      <c r="H209" s="182">
        <v>8788007</v>
      </c>
      <c r="I209" s="183">
        <v>3449120</v>
      </c>
      <c r="J209" s="181">
        <v>3621576</v>
      </c>
      <c r="K209" s="182">
        <v>3802655</v>
      </c>
    </row>
    <row r="210" spans="1:11" ht="13.5" x14ac:dyDescent="0.25">
      <c r="A210" s="180" t="s">
        <v>178</v>
      </c>
      <c r="B210" s="124" t="s">
        <v>34</v>
      </c>
      <c r="C210" s="181">
        <v>33481864</v>
      </c>
      <c r="D210" s="181">
        <v>37410579</v>
      </c>
      <c r="E210" s="182">
        <v>29163369</v>
      </c>
      <c r="F210" s="183">
        <v>33346411</v>
      </c>
      <c r="G210" s="181">
        <v>32906411</v>
      </c>
      <c r="H210" s="182">
        <v>32906411</v>
      </c>
      <c r="I210" s="183">
        <v>34503705</v>
      </c>
      <c r="J210" s="181">
        <v>36228892</v>
      </c>
      <c r="K210" s="182">
        <v>38040336</v>
      </c>
    </row>
    <row r="211" spans="1:11" ht="13.5" x14ac:dyDescent="0.25">
      <c r="A211" s="180" t="s">
        <v>179</v>
      </c>
      <c r="B211" s="124" t="s">
        <v>34</v>
      </c>
      <c r="C211" s="181">
        <v>349279292</v>
      </c>
      <c r="D211" s="181">
        <v>335372113</v>
      </c>
      <c r="E211" s="182">
        <v>341727331</v>
      </c>
      <c r="F211" s="183">
        <v>285450074</v>
      </c>
      <c r="G211" s="181">
        <v>282502598</v>
      </c>
      <c r="H211" s="182">
        <v>282502598</v>
      </c>
      <c r="I211" s="183">
        <v>303446082</v>
      </c>
      <c r="J211" s="181">
        <v>333616423</v>
      </c>
      <c r="K211" s="182">
        <v>364337450</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18691985</v>
      </c>
      <c r="D213" s="177">
        <f t="shared" ref="D213:K213" si="34">SUM(D214:D219)</f>
        <v>16410770</v>
      </c>
      <c r="E213" s="178">
        <f t="shared" si="34"/>
        <v>17273319</v>
      </c>
      <c r="F213" s="179">
        <f t="shared" si="34"/>
        <v>10031405</v>
      </c>
      <c r="G213" s="177">
        <f t="shared" si="34"/>
        <v>13518355</v>
      </c>
      <c r="H213" s="178">
        <f t="shared" si="34"/>
        <v>13518355</v>
      </c>
      <c r="I213" s="179">
        <f t="shared" si="34"/>
        <v>7855986</v>
      </c>
      <c r="J213" s="177">
        <f t="shared" si="34"/>
        <v>8469673</v>
      </c>
      <c r="K213" s="178">
        <f t="shared" si="34"/>
        <v>5092301</v>
      </c>
    </row>
    <row r="214" spans="1:11" ht="13.5" x14ac:dyDescent="0.25">
      <c r="A214" s="180" t="s">
        <v>181</v>
      </c>
      <c r="B214" s="124" t="s">
        <v>34</v>
      </c>
      <c r="C214" s="181"/>
      <c r="D214" s="181"/>
      <c r="E214" s="182"/>
      <c r="F214" s="183"/>
      <c r="G214" s="181"/>
      <c r="H214" s="182"/>
      <c r="I214" s="183"/>
      <c r="J214" s="181"/>
      <c r="K214" s="182"/>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v>429683</v>
      </c>
      <c r="D217" s="181">
        <v>1503875</v>
      </c>
      <c r="E217" s="182"/>
      <c r="F217" s="183">
        <v>950000</v>
      </c>
      <c r="G217" s="181">
        <v>497000</v>
      </c>
      <c r="H217" s="182">
        <v>497000</v>
      </c>
      <c r="I217" s="183">
        <v>57620</v>
      </c>
      <c r="J217" s="181">
        <v>60501</v>
      </c>
      <c r="K217" s="182">
        <v>63526</v>
      </c>
    </row>
    <row r="218" spans="1:11" ht="13.5" x14ac:dyDescent="0.25">
      <c r="A218" s="180" t="s">
        <v>185</v>
      </c>
      <c r="B218" s="124" t="s">
        <v>34</v>
      </c>
      <c r="C218" s="181">
        <v>18262302</v>
      </c>
      <c r="D218" s="181">
        <v>14906895</v>
      </c>
      <c r="E218" s="182">
        <v>17273319</v>
      </c>
      <c r="F218" s="183">
        <v>9081405</v>
      </c>
      <c r="G218" s="181">
        <v>13021355</v>
      </c>
      <c r="H218" s="182">
        <v>13021355</v>
      </c>
      <c r="I218" s="183">
        <v>7798366</v>
      </c>
      <c r="J218" s="181">
        <v>8409172</v>
      </c>
      <c r="K218" s="182">
        <v>5028775</v>
      </c>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1743043253</v>
      </c>
      <c r="D220" s="173">
        <f t="shared" ref="D220:J220" si="35">D221+D225+D229+D234</f>
        <v>1851772166</v>
      </c>
      <c r="E220" s="174">
        <f t="shared" si="35"/>
        <v>2178560461</v>
      </c>
      <c r="F220" s="175">
        <f t="shared" si="35"/>
        <v>1899905061</v>
      </c>
      <c r="G220" s="173">
        <f t="shared" si="35"/>
        <v>2274635666</v>
      </c>
      <c r="H220" s="174">
        <f t="shared" si="35"/>
        <v>2274635666</v>
      </c>
      <c r="I220" s="175">
        <f t="shared" si="35"/>
        <v>2203503211</v>
      </c>
      <c r="J220" s="173">
        <f t="shared" si="35"/>
        <v>2279351049</v>
      </c>
      <c r="K220" s="174">
        <f>K221+K225+K229+K234</f>
        <v>2391209413</v>
      </c>
    </row>
    <row r="221" spans="1:11" ht="13.5" x14ac:dyDescent="0.25">
      <c r="A221" s="176" t="s">
        <v>96</v>
      </c>
      <c r="B221" s="124" t="s">
        <v>34</v>
      </c>
      <c r="C221" s="177">
        <f>SUM(C222:C224)</f>
        <v>913359848</v>
      </c>
      <c r="D221" s="177">
        <f t="shared" ref="D221:K221" si="36">SUM(D222:D224)</f>
        <v>940500978</v>
      </c>
      <c r="E221" s="178">
        <f t="shared" si="36"/>
        <v>1123047150</v>
      </c>
      <c r="F221" s="179">
        <f t="shared" si="36"/>
        <v>1118296252</v>
      </c>
      <c r="G221" s="177">
        <f t="shared" si="36"/>
        <v>1301362873</v>
      </c>
      <c r="H221" s="178">
        <f t="shared" si="36"/>
        <v>1301362873</v>
      </c>
      <c r="I221" s="179">
        <f t="shared" si="36"/>
        <v>1395444253</v>
      </c>
      <c r="J221" s="177">
        <f t="shared" si="36"/>
        <v>1464605932</v>
      </c>
      <c r="K221" s="178">
        <f t="shared" si="36"/>
        <v>1560012351</v>
      </c>
    </row>
    <row r="222" spans="1:11" ht="13.5" x14ac:dyDescent="0.25">
      <c r="A222" s="180" t="s">
        <v>187</v>
      </c>
      <c r="B222" s="124" t="s">
        <v>34</v>
      </c>
      <c r="C222" s="181">
        <v>908920074</v>
      </c>
      <c r="D222" s="181">
        <v>929204867</v>
      </c>
      <c r="E222" s="182">
        <v>1105323428</v>
      </c>
      <c r="F222" s="183">
        <v>1095706390</v>
      </c>
      <c r="G222" s="181">
        <v>1281273011</v>
      </c>
      <c r="H222" s="182">
        <v>1281273011</v>
      </c>
      <c r="I222" s="183">
        <v>1336022860</v>
      </c>
      <c r="J222" s="181">
        <v>1403863467</v>
      </c>
      <c r="K222" s="182">
        <v>1492932763</v>
      </c>
    </row>
    <row r="223" spans="1:11" ht="13.5" x14ac:dyDescent="0.25">
      <c r="A223" s="180" t="s">
        <v>188</v>
      </c>
      <c r="B223" s="124" t="s">
        <v>34</v>
      </c>
      <c r="C223" s="181">
        <v>2172805</v>
      </c>
      <c r="D223" s="181">
        <v>9590726</v>
      </c>
      <c r="E223" s="182">
        <v>16233931</v>
      </c>
      <c r="F223" s="183">
        <v>20929728</v>
      </c>
      <c r="G223" s="181">
        <v>18429728</v>
      </c>
      <c r="H223" s="182">
        <v>18429728</v>
      </c>
      <c r="I223" s="183">
        <v>57679913</v>
      </c>
      <c r="J223" s="181">
        <v>58913910</v>
      </c>
      <c r="K223" s="182">
        <v>65159606</v>
      </c>
    </row>
    <row r="224" spans="1:11" ht="13.5" x14ac:dyDescent="0.25">
      <c r="A224" s="180" t="s">
        <v>189</v>
      </c>
      <c r="B224" s="124" t="s">
        <v>34</v>
      </c>
      <c r="C224" s="181">
        <v>2266969</v>
      </c>
      <c r="D224" s="181">
        <v>1705385</v>
      </c>
      <c r="E224" s="182">
        <v>1489791</v>
      </c>
      <c r="F224" s="183">
        <v>1660134</v>
      </c>
      <c r="G224" s="181">
        <v>1660134</v>
      </c>
      <c r="H224" s="182">
        <v>1660134</v>
      </c>
      <c r="I224" s="183">
        <v>1741480</v>
      </c>
      <c r="J224" s="181">
        <v>1828555</v>
      </c>
      <c r="K224" s="182">
        <v>1919982</v>
      </c>
    </row>
    <row r="225" spans="1:11" ht="13.5" x14ac:dyDescent="0.25">
      <c r="A225" s="176" t="s">
        <v>97</v>
      </c>
      <c r="B225" s="124" t="s">
        <v>34</v>
      </c>
      <c r="C225" s="177">
        <f>SUM(C226:C228)</f>
        <v>450804660</v>
      </c>
      <c r="D225" s="177">
        <f t="shared" ref="D225:K225" si="37">SUM(D226:D228)</f>
        <v>484336532</v>
      </c>
      <c r="E225" s="178">
        <f t="shared" si="37"/>
        <v>503681538</v>
      </c>
      <c r="F225" s="179">
        <f t="shared" si="37"/>
        <v>336891322</v>
      </c>
      <c r="G225" s="177">
        <f t="shared" si="37"/>
        <v>452942588</v>
      </c>
      <c r="H225" s="178">
        <f t="shared" si="37"/>
        <v>452942588</v>
      </c>
      <c r="I225" s="179">
        <f t="shared" si="37"/>
        <v>370756032</v>
      </c>
      <c r="J225" s="177">
        <f t="shared" si="37"/>
        <v>367172290</v>
      </c>
      <c r="K225" s="178">
        <f t="shared" si="37"/>
        <v>357554468</v>
      </c>
    </row>
    <row r="226" spans="1:11" ht="13.5" x14ac:dyDescent="0.25">
      <c r="A226" s="180" t="s">
        <v>190</v>
      </c>
      <c r="B226" s="124" t="s">
        <v>34</v>
      </c>
      <c r="C226" s="181">
        <v>116677294</v>
      </c>
      <c r="D226" s="181">
        <v>86827759</v>
      </c>
      <c r="E226" s="182">
        <v>45233259</v>
      </c>
      <c r="F226" s="183">
        <v>40404614</v>
      </c>
      <c r="G226" s="181">
        <v>74477166</v>
      </c>
      <c r="H226" s="182">
        <v>74477166</v>
      </c>
      <c r="I226" s="183">
        <v>44438122</v>
      </c>
      <c r="J226" s="181">
        <v>47695028</v>
      </c>
      <c r="K226" s="182">
        <v>49749781</v>
      </c>
    </row>
    <row r="227" spans="1:11" ht="13.5" x14ac:dyDescent="0.25">
      <c r="A227" s="180" t="s">
        <v>191</v>
      </c>
      <c r="B227" s="124" t="s">
        <v>34</v>
      </c>
      <c r="C227" s="181">
        <v>334127366</v>
      </c>
      <c r="D227" s="181">
        <v>397508773</v>
      </c>
      <c r="E227" s="182">
        <v>458448279</v>
      </c>
      <c r="F227" s="183">
        <v>296486708</v>
      </c>
      <c r="G227" s="181">
        <v>378465422</v>
      </c>
      <c r="H227" s="182">
        <v>378465422</v>
      </c>
      <c r="I227" s="183">
        <v>326317910</v>
      </c>
      <c r="J227" s="181">
        <v>319477262</v>
      </c>
      <c r="K227" s="182">
        <v>307804687</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28679113</v>
      </c>
      <c r="D229" s="177">
        <f t="shared" ref="D229:K229" si="38">SUM(D230:D233)</f>
        <v>42671907</v>
      </c>
      <c r="E229" s="178">
        <f t="shared" si="38"/>
        <v>102017033</v>
      </c>
      <c r="F229" s="179">
        <f t="shared" si="38"/>
        <v>134762745</v>
      </c>
      <c r="G229" s="177">
        <f t="shared" si="38"/>
        <v>157360245</v>
      </c>
      <c r="H229" s="178">
        <f t="shared" si="38"/>
        <v>157360245</v>
      </c>
      <c r="I229" s="179">
        <f t="shared" si="38"/>
        <v>116582805</v>
      </c>
      <c r="J229" s="177">
        <f t="shared" si="38"/>
        <v>119636944</v>
      </c>
      <c r="K229" s="178">
        <f t="shared" si="38"/>
        <v>116485856</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6690434</v>
      </c>
      <c r="D231" s="181">
        <v>10353111</v>
      </c>
      <c r="E231" s="182">
        <v>7781200</v>
      </c>
      <c r="F231" s="183">
        <v>3575513</v>
      </c>
      <c r="G231" s="181">
        <v>3575513</v>
      </c>
      <c r="H231" s="182">
        <v>3575513</v>
      </c>
      <c r="I231" s="183">
        <v>7250713</v>
      </c>
      <c r="J231" s="181">
        <v>3938248</v>
      </c>
      <c r="K231" s="182">
        <v>4135161</v>
      </c>
    </row>
    <row r="232" spans="1:11" ht="13.5" x14ac:dyDescent="0.25">
      <c r="A232" s="180" t="s">
        <v>195</v>
      </c>
      <c r="B232" s="124" t="s">
        <v>34</v>
      </c>
      <c r="C232" s="181">
        <v>1544974</v>
      </c>
      <c r="D232" s="181">
        <v>936059</v>
      </c>
      <c r="E232" s="182">
        <v>49753844</v>
      </c>
      <c r="F232" s="183">
        <v>88668138</v>
      </c>
      <c r="G232" s="181">
        <v>104730638</v>
      </c>
      <c r="H232" s="182">
        <v>104730638</v>
      </c>
      <c r="I232" s="183">
        <v>57913943</v>
      </c>
      <c r="J232" s="181">
        <v>61709640</v>
      </c>
      <c r="K232" s="182">
        <v>63645122</v>
      </c>
    </row>
    <row r="233" spans="1:11" ht="13.5" x14ac:dyDescent="0.25">
      <c r="A233" s="180" t="s">
        <v>196</v>
      </c>
      <c r="B233" s="124" t="s">
        <v>34</v>
      </c>
      <c r="C233" s="181">
        <v>20443705</v>
      </c>
      <c r="D233" s="181">
        <v>31382737</v>
      </c>
      <c r="E233" s="182">
        <v>44481989</v>
      </c>
      <c r="F233" s="183">
        <v>42519094</v>
      </c>
      <c r="G233" s="181">
        <v>49054094</v>
      </c>
      <c r="H233" s="182">
        <v>49054094</v>
      </c>
      <c r="I233" s="183">
        <v>51418149</v>
      </c>
      <c r="J233" s="181">
        <v>53989056</v>
      </c>
      <c r="K233" s="182">
        <v>48705573</v>
      </c>
    </row>
    <row r="234" spans="1:11" ht="13.5" x14ac:dyDescent="0.25">
      <c r="A234" s="176" t="s">
        <v>99</v>
      </c>
      <c r="B234" s="124" t="s">
        <v>34</v>
      </c>
      <c r="C234" s="177">
        <f>SUM(C235:C238)</f>
        <v>350199632</v>
      </c>
      <c r="D234" s="177">
        <f t="shared" ref="D234:K234" si="39">SUM(D235:D238)</f>
        <v>384262749</v>
      </c>
      <c r="E234" s="178">
        <f t="shared" si="39"/>
        <v>449814740</v>
      </c>
      <c r="F234" s="179">
        <f t="shared" si="39"/>
        <v>309954742</v>
      </c>
      <c r="G234" s="177">
        <f t="shared" si="39"/>
        <v>362969960</v>
      </c>
      <c r="H234" s="178">
        <f t="shared" si="39"/>
        <v>362969960</v>
      </c>
      <c r="I234" s="179">
        <f t="shared" si="39"/>
        <v>320720121</v>
      </c>
      <c r="J234" s="177">
        <f t="shared" si="39"/>
        <v>327935883</v>
      </c>
      <c r="K234" s="178">
        <f t="shared" si="39"/>
        <v>357156738</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76301098</v>
      </c>
      <c r="D236" s="181">
        <v>94728105</v>
      </c>
      <c r="E236" s="182">
        <v>102212145</v>
      </c>
      <c r="F236" s="183">
        <v>66264576</v>
      </c>
      <c r="G236" s="181">
        <v>75887176</v>
      </c>
      <c r="H236" s="182">
        <v>75887176</v>
      </c>
      <c r="I236" s="183">
        <v>77953968</v>
      </c>
      <c r="J236" s="181">
        <v>80409658</v>
      </c>
      <c r="K236" s="182">
        <v>79569592</v>
      </c>
    </row>
    <row r="237" spans="1:11" ht="13.5" x14ac:dyDescent="0.25">
      <c r="A237" s="180" t="s">
        <v>199</v>
      </c>
      <c r="B237" s="117" t="s">
        <v>34</v>
      </c>
      <c r="C237" s="181">
        <v>273898534</v>
      </c>
      <c r="D237" s="181">
        <v>289534644</v>
      </c>
      <c r="E237" s="182">
        <v>347602595</v>
      </c>
      <c r="F237" s="183">
        <v>243690166</v>
      </c>
      <c r="G237" s="181">
        <v>287082784</v>
      </c>
      <c r="H237" s="182">
        <v>287082784</v>
      </c>
      <c r="I237" s="183">
        <v>242766153</v>
      </c>
      <c r="J237" s="181">
        <v>247526225</v>
      </c>
      <c r="K237" s="182">
        <v>277587146</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14473593</v>
      </c>
      <c r="D239" s="173">
        <f t="shared" ref="D239:K239" si="40">SUM(D240:D245)</f>
        <v>22359722</v>
      </c>
      <c r="E239" s="174">
        <f t="shared" si="40"/>
        <v>26717821</v>
      </c>
      <c r="F239" s="175">
        <f t="shared" si="40"/>
        <v>26430258</v>
      </c>
      <c r="G239" s="173">
        <f t="shared" si="40"/>
        <v>26450258</v>
      </c>
      <c r="H239" s="174">
        <f t="shared" si="40"/>
        <v>26450258</v>
      </c>
      <c r="I239" s="175">
        <f t="shared" si="40"/>
        <v>27651725</v>
      </c>
      <c r="J239" s="173">
        <f t="shared" si="40"/>
        <v>29034310</v>
      </c>
      <c r="K239" s="174">
        <f t="shared" si="40"/>
        <v>30486026</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v>12656237</v>
      </c>
      <c r="D243" s="181">
        <v>18687127</v>
      </c>
      <c r="E243" s="182">
        <v>22499881</v>
      </c>
      <c r="F243" s="183">
        <v>21924044</v>
      </c>
      <c r="G243" s="181">
        <v>21944044</v>
      </c>
      <c r="H243" s="182">
        <v>21944044</v>
      </c>
      <c r="I243" s="183">
        <v>22929194</v>
      </c>
      <c r="J243" s="181">
        <v>24075653</v>
      </c>
      <c r="K243" s="182">
        <v>25279436</v>
      </c>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v>1817356</v>
      </c>
      <c r="D245" s="181">
        <v>3672595</v>
      </c>
      <c r="E245" s="182">
        <v>4217940</v>
      </c>
      <c r="F245" s="183">
        <v>4506214</v>
      </c>
      <c r="G245" s="181">
        <v>4506214</v>
      </c>
      <c r="H245" s="182">
        <v>4506214</v>
      </c>
      <c r="I245" s="183">
        <v>4722531</v>
      </c>
      <c r="J245" s="181">
        <v>4958657</v>
      </c>
      <c r="K245" s="182">
        <v>5206590</v>
      </c>
    </row>
    <row r="246" spans="1:11" ht="14.45" customHeight="1" x14ac:dyDescent="0.25">
      <c r="A246" s="184" t="s">
        <v>106</v>
      </c>
      <c r="B246" s="117" t="s">
        <v>107</v>
      </c>
      <c r="C246" s="173">
        <f t="shared" ref="C246:K246" si="41">C127+C147+C196+C220+C239</f>
        <v>3496161258</v>
      </c>
      <c r="D246" s="173">
        <f t="shared" si="41"/>
        <v>3692597867</v>
      </c>
      <c r="E246" s="174">
        <f t="shared" si="41"/>
        <v>4105961675</v>
      </c>
      <c r="F246" s="175">
        <f t="shared" si="41"/>
        <v>3353878269</v>
      </c>
      <c r="G246" s="173">
        <f t="shared" si="41"/>
        <v>3780027252</v>
      </c>
      <c r="H246" s="174">
        <f t="shared" si="41"/>
        <v>3780027252</v>
      </c>
      <c r="I246" s="175">
        <f t="shared" si="41"/>
        <v>3728953527</v>
      </c>
      <c r="J246" s="173">
        <f t="shared" si="41"/>
        <v>3873666549</v>
      </c>
      <c r="K246" s="174">
        <f t="shared" si="41"/>
        <v>4066882727</v>
      </c>
    </row>
    <row r="247" spans="1:11" ht="13.5" x14ac:dyDescent="0.25">
      <c r="A247" s="185" t="s">
        <v>33</v>
      </c>
      <c r="B247" s="126"/>
      <c r="C247" s="186">
        <f t="shared" ref="C247:K247" si="42">C124-C246</f>
        <v>-220535946</v>
      </c>
      <c r="D247" s="186">
        <f t="shared" si="42"/>
        <v>17927433</v>
      </c>
      <c r="E247" s="187">
        <f t="shared" si="42"/>
        <v>-427147463</v>
      </c>
      <c r="F247" s="188">
        <f t="shared" si="42"/>
        <v>619490394</v>
      </c>
      <c r="G247" s="186">
        <f t="shared" si="42"/>
        <v>164962058</v>
      </c>
      <c r="H247" s="187">
        <f t="shared" si="42"/>
        <v>164962058</v>
      </c>
      <c r="I247" s="188">
        <f t="shared" si="42"/>
        <v>654599086</v>
      </c>
      <c r="J247" s="186">
        <f t="shared" si="42"/>
        <v>881809135</v>
      </c>
      <c r="K247" s="187">
        <f t="shared" si="42"/>
        <v>1073621484</v>
      </c>
    </row>
    <row r="248" spans="1:11" ht="13.5" x14ac:dyDescent="0.25">
      <c r="A248" s="161" t="s">
        <v>2313</v>
      </c>
      <c r="B248" s="162"/>
      <c r="C248" s="163"/>
      <c r="D248" s="163"/>
      <c r="E248" s="163"/>
      <c r="F248" s="163"/>
      <c r="G248" s="163"/>
      <c r="H248" s="163"/>
      <c r="I248" s="163"/>
      <c r="J248" s="163"/>
      <c r="K248" s="163"/>
    </row>
    <row r="249" spans="1:11" ht="13.5" x14ac:dyDescent="0.25">
      <c r="A249" s="164" t="s">
        <v>2314</v>
      </c>
      <c r="B249" s="165"/>
      <c r="C249" s="166"/>
      <c r="D249" s="166"/>
      <c r="E249" s="167"/>
      <c r="F249" s="167"/>
      <c r="G249" s="167"/>
      <c r="H249" s="167"/>
      <c r="I249" s="167"/>
      <c r="J249" s="167"/>
      <c r="K249" s="167"/>
    </row>
    <row r="250" spans="1:11" ht="13.5" x14ac:dyDescent="0.25">
      <c r="A250" s="168" t="s">
        <v>2315</v>
      </c>
      <c r="B250" s="165"/>
      <c r="C250" s="166"/>
      <c r="D250" s="166"/>
      <c r="E250" s="167"/>
      <c r="F250" s="167"/>
      <c r="G250" s="167"/>
      <c r="H250" s="167"/>
      <c r="I250" s="167"/>
      <c r="J250" s="167"/>
      <c r="K250" s="167"/>
    </row>
    <row r="251" spans="1:11" ht="13.5" x14ac:dyDescent="0.25">
      <c r="A251" s="164" t="s">
        <v>2316</v>
      </c>
      <c r="B251" s="165"/>
      <c r="C251" s="166"/>
      <c r="D251" s="166"/>
      <c r="E251" s="167"/>
      <c r="F251" s="167"/>
      <c r="G251" s="167"/>
      <c r="H251" s="167"/>
      <c r="I251" s="167"/>
      <c r="J251" s="167"/>
      <c r="K251" s="167"/>
    </row>
    <row r="252" spans="1:11" x14ac:dyDescent="0.2">
      <c r="A252" s="589" t="s">
        <v>2317</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2318</v>
      </c>
      <c r="B255" s="8"/>
      <c r="C255" s="169"/>
      <c r="D255" s="169"/>
      <c r="E255" s="169"/>
      <c r="F255" s="169"/>
      <c r="G255" s="169"/>
      <c r="H255" s="169"/>
      <c r="I255" s="169"/>
      <c r="J255" s="169"/>
      <c r="K255" s="169"/>
    </row>
    <row r="256" spans="1:11" ht="13.5" x14ac:dyDescent="0.25">
      <c r="A256" s="134" t="s">
        <v>2319</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631718770</v>
      </c>
      <c r="D5" s="9">
        <v>651716931</v>
      </c>
      <c r="E5" s="33">
        <v>708139708</v>
      </c>
      <c r="F5" s="34">
        <v>742955695</v>
      </c>
      <c r="G5" s="9">
        <v>747955695</v>
      </c>
      <c r="H5" s="35">
        <v>747955695</v>
      </c>
      <c r="I5" s="36">
        <v>747081720</v>
      </c>
      <c r="J5" s="34">
        <v>816052342</v>
      </c>
      <c r="K5" s="9">
        <v>868896039</v>
      </c>
      <c r="L5" s="35">
        <v>929718759</v>
      </c>
    </row>
    <row r="6" spans="1:12" ht="13.5" x14ac:dyDescent="0.25">
      <c r="A6" s="205" t="s">
        <v>209</v>
      </c>
      <c r="B6" s="206" t="s">
        <v>103</v>
      </c>
      <c r="C6" s="9">
        <v>995105521</v>
      </c>
      <c r="D6" s="9">
        <v>1048364433</v>
      </c>
      <c r="E6" s="35">
        <v>1137108485</v>
      </c>
      <c r="F6" s="193">
        <v>1362145355</v>
      </c>
      <c r="G6" s="9">
        <v>1362145355</v>
      </c>
      <c r="H6" s="35">
        <v>1362145355</v>
      </c>
      <c r="I6" s="95">
        <v>1254249985</v>
      </c>
      <c r="J6" s="193">
        <v>1505858250</v>
      </c>
      <c r="K6" s="9">
        <v>1604144098</v>
      </c>
      <c r="L6" s="35">
        <v>1700392744</v>
      </c>
    </row>
    <row r="7" spans="1:12" ht="13.5" x14ac:dyDescent="0.25">
      <c r="A7" s="207" t="s">
        <v>210</v>
      </c>
      <c r="B7" s="206" t="s">
        <v>103</v>
      </c>
      <c r="C7" s="9">
        <v>103692358</v>
      </c>
      <c r="D7" s="9">
        <v>102897572</v>
      </c>
      <c r="E7" s="35">
        <v>102311533</v>
      </c>
      <c r="F7" s="193">
        <v>123151007</v>
      </c>
      <c r="G7" s="9">
        <v>123151007</v>
      </c>
      <c r="H7" s="35">
        <v>123151007</v>
      </c>
      <c r="I7" s="95">
        <v>105572904</v>
      </c>
      <c r="J7" s="193">
        <v>132387334</v>
      </c>
      <c r="K7" s="9">
        <v>141654445</v>
      </c>
      <c r="L7" s="35">
        <v>151570256</v>
      </c>
    </row>
    <row r="8" spans="1:12" ht="13.5" x14ac:dyDescent="0.25">
      <c r="A8" s="207" t="s">
        <v>211</v>
      </c>
      <c r="B8" s="206" t="s">
        <v>103</v>
      </c>
      <c r="C8" s="9">
        <v>21873266</v>
      </c>
      <c r="D8" s="9">
        <v>22504508</v>
      </c>
      <c r="E8" s="35">
        <v>22701465</v>
      </c>
      <c r="F8" s="193">
        <v>25259401</v>
      </c>
      <c r="G8" s="9">
        <v>25259401</v>
      </c>
      <c r="H8" s="35">
        <v>25259401</v>
      </c>
      <c r="I8" s="194">
        <v>23171409</v>
      </c>
      <c r="J8" s="193">
        <v>27153857</v>
      </c>
      <c r="K8" s="9">
        <v>29054625</v>
      </c>
      <c r="L8" s="35">
        <v>31088451</v>
      </c>
    </row>
    <row r="9" spans="1:12" ht="13.5" x14ac:dyDescent="0.25">
      <c r="A9" s="207" t="s">
        <v>212</v>
      </c>
      <c r="B9" s="206" t="s">
        <v>103</v>
      </c>
      <c r="C9" s="9">
        <v>121156937</v>
      </c>
      <c r="D9" s="9">
        <v>130179731</v>
      </c>
      <c r="E9" s="35">
        <v>138650855</v>
      </c>
      <c r="F9" s="193">
        <v>150933178</v>
      </c>
      <c r="G9" s="9">
        <v>150933178</v>
      </c>
      <c r="H9" s="35">
        <v>150933178</v>
      </c>
      <c r="I9" s="194">
        <v>142779428</v>
      </c>
      <c r="J9" s="193">
        <v>162253167</v>
      </c>
      <c r="K9" s="9">
        <v>173610888</v>
      </c>
      <c r="L9" s="35">
        <v>185763650</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11676380</v>
      </c>
      <c r="D11" s="9">
        <v>9510077</v>
      </c>
      <c r="E11" s="35">
        <v>8316057</v>
      </c>
      <c r="F11" s="193">
        <v>51315106</v>
      </c>
      <c r="G11" s="9">
        <v>51839106</v>
      </c>
      <c r="H11" s="35">
        <v>51839106</v>
      </c>
      <c r="I11" s="194">
        <v>9233820</v>
      </c>
      <c r="J11" s="193">
        <v>57023016</v>
      </c>
      <c r="K11" s="9">
        <v>62091280</v>
      </c>
      <c r="L11" s="35">
        <v>68300408</v>
      </c>
    </row>
    <row r="12" spans="1:12" ht="13.5" x14ac:dyDescent="0.25">
      <c r="A12" s="205" t="s">
        <v>214</v>
      </c>
      <c r="B12" s="208" t="s">
        <v>34</v>
      </c>
      <c r="C12" s="9">
        <v>7382508</v>
      </c>
      <c r="D12" s="9">
        <v>6542282</v>
      </c>
      <c r="E12" s="35">
        <v>12524842</v>
      </c>
      <c r="F12" s="193">
        <v>1920156</v>
      </c>
      <c r="G12" s="9">
        <v>1920156</v>
      </c>
      <c r="H12" s="35">
        <v>1920156</v>
      </c>
      <c r="I12" s="194">
        <v>-8076599</v>
      </c>
      <c r="J12" s="193">
        <v>1783825</v>
      </c>
      <c r="K12" s="9">
        <v>1962207</v>
      </c>
      <c r="L12" s="35">
        <v>2158428</v>
      </c>
    </row>
    <row r="13" spans="1:12" ht="13.5" x14ac:dyDescent="0.25">
      <c r="A13" s="205" t="s">
        <v>215</v>
      </c>
      <c r="B13" s="208" t="s">
        <v>34</v>
      </c>
      <c r="C13" s="9">
        <v>27028465</v>
      </c>
      <c r="D13" s="9">
        <v>43765841</v>
      </c>
      <c r="E13" s="35">
        <v>42780869</v>
      </c>
      <c r="F13" s="193">
        <v>41564807</v>
      </c>
      <c r="G13" s="9">
        <v>34508454</v>
      </c>
      <c r="H13" s="35">
        <v>34508454</v>
      </c>
      <c r="I13" s="194">
        <v>30609747</v>
      </c>
      <c r="J13" s="193">
        <v>30711280</v>
      </c>
      <c r="K13" s="9">
        <v>34416410</v>
      </c>
      <c r="L13" s="35">
        <v>37858050</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10321427</v>
      </c>
      <c r="D15" s="9">
        <v>14400814</v>
      </c>
      <c r="E15" s="35">
        <v>5633489</v>
      </c>
      <c r="F15" s="193">
        <v>9014433</v>
      </c>
      <c r="G15" s="9">
        <v>9014433</v>
      </c>
      <c r="H15" s="35">
        <v>9014433</v>
      </c>
      <c r="I15" s="194">
        <v>3960484</v>
      </c>
      <c r="J15" s="193">
        <v>11718763</v>
      </c>
      <c r="K15" s="9">
        <v>12890641</v>
      </c>
      <c r="L15" s="35">
        <v>14179701</v>
      </c>
    </row>
    <row r="16" spans="1:12" ht="13.5" x14ac:dyDescent="0.25">
      <c r="A16" s="205" t="s">
        <v>218</v>
      </c>
      <c r="B16" s="208" t="s">
        <v>34</v>
      </c>
      <c r="C16" s="9">
        <v>3261336</v>
      </c>
      <c r="D16" s="9">
        <v>2992773</v>
      </c>
      <c r="E16" s="35">
        <v>46531</v>
      </c>
      <c r="F16" s="193">
        <v>6962928</v>
      </c>
      <c r="G16" s="9">
        <v>6962928</v>
      </c>
      <c r="H16" s="35">
        <v>6962928</v>
      </c>
      <c r="I16" s="194">
        <v>2782</v>
      </c>
      <c r="J16" s="193">
        <v>7659221</v>
      </c>
      <c r="K16" s="9">
        <v>8425142</v>
      </c>
      <c r="L16" s="35">
        <v>9267657</v>
      </c>
    </row>
    <row r="17" spans="1:12" ht="13.5" x14ac:dyDescent="0.25">
      <c r="A17" s="207" t="s">
        <v>219</v>
      </c>
      <c r="B17" s="206" t="s">
        <v>34</v>
      </c>
      <c r="C17" s="9">
        <v>42316544</v>
      </c>
      <c r="D17" s="9">
        <v>40108580</v>
      </c>
      <c r="E17" s="35">
        <v>37770715</v>
      </c>
      <c r="F17" s="193">
        <v>0</v>
      </c>
      <c r="G17" s="9">
        <v>0</v>
      </c>
      <c r="H17" s="35">
        <v>0</v>
      </c>
      <c r="I17" s="194">
        <v>0</v>
      </c>
      <c r="J17" s="193">
        <v>0</v>
      </c>
      <c r="K17" s="9">
        <v>0</v>
      </c>
      <c r="L17" s="35">
        <v>0</v>
      </c>
    </row>
    <row r="18" spans="1:12" ht="13.5" x14ac:dyDescent="0.25">
      <c r="A18" s="205" t="s">
        <v>20</v>
      </c>
      <c r="B18" s="208" t="s">
        <v>34</v>
      </c>
      <c r="C18" s="9">
        <v>816078321</v>
      </c>
      <c r="D18" s="9">
        <v>890325508</v>
      </c>
      <c r="E18" s="35">
        <v>995588278</v>
      </c>
      <c r="F18" s="193">
        <v>844096000</v>
      </c>
      <c r="G18" s="9">
        <v>850096000</v>
      </c>
      <c r="H18" s="35">
        <v>850096000</v>
      </c>
      <c r="I18" s="194">
        <v>894394057</v>
      </c>
      <c r="J18" s="193">
        <v>963947000</v>
      </c>
      <c r="K18" s="9">
        <v>1040329000</v>
      </c>
      <c r="L18" s="35">
        <v>1133958000</v>
      </c>
    </row>
    <row r="19" spans="1:12" ht="13.5" x14ac:dyDescent="0.25">
      <c r="A19" s="205" t="s">
        <v>220</v>
      </c>
      <c r="B19" s="208" t="s">
        <v>103</v>
      </c>
      <c r="C19" s="9">
        <v>54263784</v>
      </c>
      <c r="D19" s="9">
        <v>282756503</v>
      </c>
      <c r="E19" s="209">
        <v>42513803</v>
      </c>
      <c r="F19" s="31">
        <v>114915597</v>
      </c>
      <c r="G19" s="29">
        <v>114915597</v>
      </c>
      <c r="H19" s="209">
        <v>114915597</v>
      </c>
      <c r="I19" s="210">
        <v>62949233</v>
      </c>
      <c r="J19" s="211">
        <v>186983558</v>
      </c>
      <c r="K19" s="29">
        <v>205681909</v>
      </c>
      <c r="L19" s="209">
        <v>226250107</v>
      </c>
    </row>
    <row r="20" spans="1:12" ht="13.5" x14ac:dyDescent="0.25">
      <c r="A20" s="205" t="s">
        <v>221</v>
      </c>
      <c r="B20" s="208" t="s">
        <v>34</v>
      </c>
      <c r="C20" s="9">
        <v>0</v>
      </c>
      <c r="D20" s="9">
        <v>0</v>
      </c>
      <c r="E20" s="35">
        <v>0</v>
      </c>
      <c r="F20" s="193">
        <v>0</v>
      </c>
      <c r="G20" s="9">
        <v>0</v>
      </c>
      <c r="H20" s="60">
        <v>0</v>
      </c>
      <c r="I20" s="194">
        <v>0</v>
      </c>
      <c r="J20" s="193">
        <v>0</v>
      </c>
      <c r="K20" s="9">
        <v>0</v>
      </c>
      <c r="L20" s="35">
        <v>0</v>
      </c>
    </row>
    <row r="21" spans="1:12" ht="24.95" customHeight="1" x14ac:dyDescent="0.2">
      <c r="A21" s="212" t="s">
        <v>222</v>
      </c>
      <c r="B21" s="213" t="s">
        <v>34</v>
      </c>
      <c r="C21" s="214">
        <f t="shared" ref="C21:L21" si="0">SUM(C5:C20)</f>
        <v>2845875617</v>
      </c>
      <c r="D21" s="214">
        <f t="shared" si="0"/>
        <v>3246065553</v>
      </c>
      <c r="E21" s="215">
        <f t="shared" si="0"/>
        <v>3254086630</v>
      </c>
      <c r="F21" s="216">
        <f t="shared" si="0"/>
        <v>3474233663</v>
      </c>
      <c r="G21" s="214">
        <f t="shared" si="0"/>
        <v>3478701310</v>
      </c>
      <c r="H21" s="217">
        <f t="shared" si="0"/>
        <v>3478701310</v>
      </c>
      <c r="I21" s="218">
        <f t="shared" si="0"/>
        <v>3265928970</v>
      </c>
      <c r="J21" s="219">
        <f t="shared" si="0"/>
        <v>3903531613</v>
      </c>
      <c r="K21" s="214">
        <f t="shared" si="0"/>
        <v>4183156684</v>
      </c>
      <c r="L21" s="215">
        <f t="shared" si="0"/>
        <v>4490506211</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936949475</v>
      </c>
      <c r="D24" s="9">
        <v>1010445156</v>
      </c>
      <c r="E24" s="35">
        <v>1147640887</v>
      </c>
      <c r="F24" s="36">
        <v>1127748191</v>
      </c>
      <c r="G24" s="9">
        <v>1138251809</v>
      </c>
      <c r="H24" s="95">
        <v>1138251809</v>
      </c>
      <c r="I24" s="194">
        <v>1149040692</v>
      </c>
      <c r="J24" s="193">
        <v>1188862070</v>
      </c>
      <c r="K24" s="9">
        <v>1237757326</v>
      </c>
      <c r="L24" s="35">
        <v>1315645210</v>
      </c>
    </row>
    <row r="25" spans="1:12" ht="13.5" x14ac:dyDescent="0.25">
      <c r="A25" s="207" t="s">
        <v>23</v>
      </c>
      <c r="B25" s="206" t="s">
        <v>34</v>
      </c>
      <c r="C25" s="9">
        <v>39466129</v>
      </c>
      <c r="D25" s="9">
        <v>58537188</v>
      </c>
      <c r="E25" s="35">
        <v>59255916</v>
      </c>
      <c r="F25" s="193">
        <v>63592878</v>
      </c>
      <c r="G25" s="9">
        <v>61092878</v>
      </c>
      <c r="H25" s="35">
        <v>61092878</v>
      </c>
      <c r="I25" s="194">
        <v>58681535</v>
      </c>
      <c r="J25" s="193">
        <v>62925664</v>
      </c>
      <c r="K25" s="9">
        <v>64868420</v>
      </c>
      <c r="L25" s="35">
        <v>66091924</v>
      </c>
    </row>
    <row r="26" spans="1:12" ht="13.5" x14ac:dyDescent="0.25">
      <c r="A26" s="207" t="s">
        <v>225</v>
      </c>
      <c r="B26" s="206" t="s">
        <v>107</v>
      </c>
      <c r="C26" s="9">
        <v>192919861</v>
      </c>
      <c r="D26" s="9">
        <v>113891498</v>
      </c>
      <c r="E26" s="35">
        <v>237111631</v>
      </c>
      <c r="F26" s="193">
        <v>120222241</v>
      </c>
      <c r="G26" s="9">
        <v>120222241</v>
      </c>
      <c r="H26" s="35">
        <v>120222241</v>
      </c>
      <c r="I26" s="194">
        <v>50035538</v>
      </c>
      <c r="J26" s="193">
        <v>131885248</v>
      </c>
      <c r="K26" s="9">
        <v>140868004</v>
      </c>
      <c r="L26" s="35">
        <v>149926692</v>
      </c>
    </row>
    <row r="27" spans="1:12" ht="13.5" x14ac:dyDescent="0.25">
      <c r="A27" s="207" t="s">
        <v>24</v>
      </c>
      <c r="B27" s="206" t="s">
        <v>103</v>
      </c>
      <c r="C27" s="9">
        <v>506580404</v>
      </c>
      <c r="D27" s="9">
        <v>551510227</v>
      </c>
      <c r="E27" s="35">
        <v>540367352</v>
      </c>
      <c r="F27" s="36">
        <v>474339944</v>
      </c>
      <c r="G27" s="9">
        <v>474339944</v>
      </c>
      <c r="H27" s="95">
        <v>474339944</v>
      </c>
      <c r="I27" s="194">
        <v>474339955</v>
      </c>
      <c r="J27" s="193">
        <v>480056940</v>
      </c>
      <c r="K27" s="9">
        <v>492059789</v>
      </c>
      <c r="L27" s="35">
        <v>506662777</v>
      </c>
    </row>
    <row r="28" spans="1:12" ht="13.5" x14ac:dyDescent="0.25">
      <c r="A28" s="207" t="s">
        <v>25</v>
      </c>
      <c r="B28" s="206" t="s">
        <v>34</v>
      </c>
      <c r="C28" s="9">
        <v>90665330</v>
      </c>
      <c r="D28" s="9">
        <v>74873405</v>
      </c>
      <c r="E28" s="35">
        <v>85678468</v>
      </c>
      <c r="F28" s="193">
        <v>29377272</v>
      </c>
      <c r="G28" s="9">
        <v>37877272</v>
      </c>
      <c r="H28" s="35">
        <v>37877272</v>
      </c>
      <c r="I28" s="194">
        <v>37937745</v>
      </c>
      <c r="J28" s="193">
        <v>34847091</v>
      </c>
      <c r="K28" s="9">
        <v>35544032</v>
      </c>
      <c r="L28" s="35">
        <v>36254912</v>
      </c>
    </row>
    <row r="29" spans="1:12" ht="13.5" x14ac:dyDescent="0.25">
      <c r="A29" s="207" t="s">
        <v>226</v>
      </c>
      <c r="B29" s="206" t="s">
        <v>103</v>
      </c>
      <c r="C29" s="9">
        <v>708306998</v>
      </c>
      <c r="D29" s="9">
        <v>799439583</v>
      </c>
      <c r="E29" s="35">
        <v>886815769</v>
      </c>
      <c r="F29" s="36">
        <v>870000000</v>
      </c>
      <c r="G29" s="9">
        <v>1047600578</v>
      </c>
      <c r="H29" s="95">
        <v>1047600578</v>
      </c>
      <c r="I29" s="194">
        <v>923096899</v>
      </c>
      <c r="J29" s="193">
        <v>1137689750</v>
      </c>
      <c r="K29" s="9">
        <v>1195951135</v>
      </c>
      <c r="L29" s="35">
        <v>1267708203</v>
      </c>
    </row>
    <row r="30" spans="1:12" ht="13.5" x14ac:dyDescent="0.25">
      <c r="A30" s="207" t="s">
        <v>227</v>
      </c>
      <c r="B30" s="206" t="s">
        <v>228</v>
      </c>
      <c r="C30" s="9">
        <v>88336992</v>
      </c>
      <c r="D30" s="9">
        <v>106034389</v>
      </c>
      <c r="E30" s="35">
        <v>127475174</v>
      </c>
      <c r="F30" s="193">
        <v>96495483</v>
      </c>
      <c r="G30" s="9">
        <v>94110287</v>
      </c>
      <c r="H30" s="35">
        <v>94110287</v>
      </c>
      <c r="I30" s="194">
        <v>92030452</v>
      </c>
      <c r="J30" s="193">
        <v>67328097</v>
      </c>
      <c r="K30" s="9">
        <v>65304667</v>
      </c>
      <c r="L30" s="35">
        <v>62718784</v>
      </c>
    </row>
    <row r="31" spans="1:12" ht="13.5" x14ac:dyDescent="0.25">
      <c r="A31" s="207" t="s">
        <v>229</v>
      </c>
      <c r="B31" s="206" t="s">
        <v>34</v>
      </c>
      <c r="C31" s="9">
        <v>627515360</v>
      </c>
      <c r="D31" s="9">
        <v>684173398</v>
      </c>
      <c r="E31" s="35">
        <v>685290698</v>
      </c>
      <c r="F31" s="36">
        <v>446403780</v>
      </c>
      <c r="G31" s="9">
        <v>608110251</v>
      </c>
      <c r="H31" s="95">
        <v>608110251</v>
      </c>
      <c r="I31" s="194">
        <v>500242926</v>
      </c>
      <c r="J31" s="193">
        <v>458061190</v>
      </c>
      <c r="K31" s="9">
        <v>473396253</v>
      </c>
      <c r="L31" s="35">
        <v>503269188</v>
      </c>
    </row>
    <row r="32" spans="1:12" ht="13.5" x14ac:dyDescent="0.25">
      <c r="A32" s="207" t="s">
        <v>20</v>
      </c>
      <c r="B32" s="206" t="s">
        <v>34</v>
      </c>
      <c r="C32" s="9">
        <v>40204639</v>
      </c>
      <c r="D32" s="9">
        <v>8110442</v>
      </c>
      <c r="E32" s="35">
        <v>1135055</v>
      </c>
      <c r="F32" s="193">
        <v>1034294</v>
      </c>
      <c r="G32" s="9">
        <v>1752294</v>
      </c>
      <c r="H32" s="35">
        <v>1752294</v>
      </c>
      <c r="I32" s="194">
        <v>1987478</v>
      </c>
      <c r="J32" s="193">
        <v>1826501</v>
      </c>
      <c r="K32" s="9">
        <v>1788105</v>
      </c>
      <c r="L32" s="35">
        <v>1750085</v>
      </c>
    </row>
    <row r="33" spans="1:12" ht="13.5" x14ac:dyDescent="0.25">
      <c r="A33" s="207" t="s">
        <v>27</v>
      </c>
      <c r="B33" s="206" t="s">
        <v>230</v>
      </c>
      <c r="C33" s="9">
        <v>244058863</v>
      </c>
      <c r="D33" s="9">
        <v>251440328</v>
      </c>
      <c r="E33" s="35">
        <v>289221844</v>
      </c>
      <c r="F33" s="36">
        <v>124664186</v>
      </c>
      <c r="G33" s="9">
        <v>196669698</v>
      </c>
      <c r="H33" s="35">
        <v>196669698</v>
      </c>
      <c r="I33" s="194">
        <v>183613446</v>
      </c>
      <c r="J33" s="193">
        <v>165470976</v>
      </c>
      <c r="K33" s="9">
        <v>166128818</v>
      </c>
      <c r="L33" s="35">
        <v>156854952</v>
      </c>
    </row>
    <row r="34" spans="1:12" ht="13.5" x14ac:dyDescent="0.25">
      <c r="A34" s="205" t="s">
        <v>231</v>
      </c>
      <c r="B34" s="208" t="s">
        <v>34</v>
      </c>
      <c r="C34" s="9">
        <v>204405</v>
      </c>
      <c r="D34" s="9">
        <v>1494580</v>
      </c>
      <c r="E34" s="35">
        <v>2647018</v>
      </c>
      <c r="F34" s="193">
        <v>0</v>
      </c>
      <c r="G34" s="9">
        <v>0</v>
      </c>
      <c r="H34" s="35">
        <v>0</v>
      </c>
      <c r="I34" s="194">
        <v>0</v>
      </c>
      <c r="J34" s="193">
        <v>0</v>
      </c>
      <c r="K34" s="9">
        <v>0</v>
      </c>
      <c r="L34" s="35">
        <v>0</v>
      </c>
    </row>
    <row r="35" spans="1:12" x14ac:dyDescent="0.2">
      <c r="A35" s="221" t="s">
        <v>28</v>
      </c>
      <c r="B35" s="213" t="s">
        <v>34</v>
      </c>
      <c r="C35" s="214">
        <f t="shared" ref="C35:L35" si="1">SUM(C24:C34)</f>
        <v>3475208456</v>
      </c>
      <c r="D35" s="214">
        <f t="shared" si="1"/>
        <v>3659950194</v>
      </c>
      <c r="E35" s="215">
        <f t="shared" si="1"/>
        <v>4062639812</v>
      </c>
      <c r="F35" s="216">
        <f t="shared" si="1"/>
        <v>3353878269</v>
      </c>
      <c r="G35" s="214">
        <f t="shared" si="1"/>
        <v>3780027252</v>
      </c>
      <c r="H35" s="215">
        <f t="shared" si="1"/>
        <v>3780027252</v>
      </c>
      <c r="I35" s="218">
        <f t="shared" si="1"/>
        <v>3471006666</v>
      </c>
      <c r="J35" s="219">
        <f t="shared" si="1"/>
        <v>3728953527</v>
      </c>
      <c r="K35" s="214">
        <f t="shared" si="1"/>
        <v>3873666549</v>
      </c>
      <c r="L35" s="215">
        <f t="shared" si="1"/>
        <v>4066882727</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-629332839</v>
      </c>
      <c r="D37" s="81">
        <f t="shared" si="2"/>
        <v>-413884641</v>
      </c>
      <c r="E37" s="227">
        <f t="shared" si="2"/>
        <v>-808553182</v>
      </c>
      <c r="F37" s="83">
        <f t="shared" si="2"/>
        <v>120355394</v>
      </c>
      <c r="G37" s="81">
        <f t="shared" si="2"/>
        <v>-301325942</v>
      </c>
      <c r="H37" s="227">
        <f t="shared" si="2"/>
        <v>-301325942</v>
      </c>
      <c r="I37" s="228">
        <f t="shared" si="2"/>
        <v>-205077696</v>
      </c>
      <c r="J37" s="229">
        <f t="shared" si="2"/>
        <v>174578086</v>
      </c>
      <c r="K37" s="81">
        <f t="shared" si="2"/>
        <v>309490135</v>
      </c>
      <c r="L37" s="227">
        <f t="shared" si="2"/>
        <v>423623484</v>
      </c>
    </row>
    <row r="38" spans="1:12" ht="13.5" x14ac:dyDescent="0.25">
      <c r="A38" s="205" t="s">
        <v>30</v>
      </c>
      <c r="B38" s="208" t="s">
        <v>34</v>
      </c>
      <c r="C38" s="9">
        <v>418601204</v>
      </c>
      <c r="D38" s="9">
        <v>460997653</v>
      </c>
      <c r="E38" s="35">
        <v>414555316</v>
      </c>
      <c r="F38" s="193">
        <v>499135000</v>
      </c>
      <c r="G38" s="9">
        <v>466288000</v>
      </c>
      <c r="H38" s="35">
        <v>466288000</v>
      </c>
      <c r="I38" s="194">
        <v>318262497</v>
      </c>
      <c r="J38" s="193">
        <v>480021000</v>
      </c>
      <c r="K38" s="9">
        <v>572319000</v>
      </c>
      <c r="L38" s="35">
        <v>649998000</v>
      </c>
    </row>
    <row r="39" spans="1:12" ht="13.5" x14ac:dyDescent="0.25">
      <c r="A39" s="205" t="s">
        <v>232</v>
      </c>
      <c r="B39" s="208" t="s">
        <v>233</v>
      </c>
      <c r="C39" s="29">
        <v>0</v>
      </c>
      <c r="D39" s="9">
        <v>3462094</v>
      </c>
      <c r="E39" s="209">
        <v>7755641</v>
      </c>
      <c r="F39" s="31">
        <v>0</v>
      </c>
      <c r="G39" s="29">
        <v>0</v>
      </c>
      <c r="H39" s="209">
        <v>0</v>
      </c>
      <c r="I39" s="210">
        <v>0</v>
      </c>
      <c r="J39" s="211">
        <v>0</v>
      </c>
      <c r="K39" s="29">
        <v>0</v>
      </c>
      <c r="L39" s="209">
        <v>0</v>
      </c>
    </row>
    <row r="40" spans="1:12" ht="13.5" x14ac:dyDescent="0.25">
      <c r="A40" s="205" t="s">
        <v>234</v>
      </c>
      <c r="B40" s="208" t="s">
        <v>34</v>
      </c>
      <c r="C40" s="136">
        <v>11148491</v>
      </c>
      <c r="D40" s="9">
        <v>0</v>
      </c>
      <c r="E40" s="35">
        <v>2416625</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-199583144</v>
      </c>
      <c r="D41" s="64">
        <f t="shared" si="3"/>
        <v>50575106</v>
      </c>
      <c r="E41" s="66">
        <f t="shared" si="3"/>
        <v>-383825600</v>
      </c>
      <c r="F41" s="67">
        <f t="shared" si="3"/>
        <v>619490394</v>
      </c>
      <c r="G41" s="64">
        <f t="shared" si="3"/>
        <v>164962058</v>
      </c>
      <c r="H41" s="66">
        <f t="shared" si="3"/>
        <v>164962058</v>
      </c>
      <c r="I41" s="235">
        <f t="shared" si="3"/>
        <v>113184801</v>
      </c>
      <c r="J41" s="236">
        <f t="shared" si="3"/>
        <v>654599086</v>
      </c>
      <c r="K41" s="64">
        <f t="shared" si="3"/>
        <v>881809135</v>
      </c>
      <c r="L41" s="66">
        <f t="shared" si="3"/>
        <v>1073621484</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-199583144</v>
      </c>
      <c r="D43" s="51">
        <f t="shared" si="4"/>
        <v>50575106</v>
      </c>
      <c r="E43" s="53">
        <f t="shared" si="4"/>
        <v>-383825600</v>
      </c>
      <c r="F43" s="54">
        <f t="shared" si="4"/>
        <v>619490394</v>
      </c>
      <c r="G43" s="51">
        <f t="shared" si="4"/>
        <v>164962058</v>
      </c>
      <c r="H43" s="53">
        <f t="shared" si="4"/>
        <v>164962058</v>
      </c>
      <c r="I43" s="241">
        <f t="shared" si="4"/>
        <v>113184801</v>
      </c>
      <c r="J43" s="242">
        <f t="shared" si="4"/>
        <v>654599086</v>
      </c>
      <c r="K43" s="51">
        <f t="shared" si="4"/>
        <v>881809135</v>
      </c>
      <c r="L43" s="53">
        <f t="shared" si="4"/>
        <v>1073621484</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-199583144</v>
      </c>
      <c r="D45" s="64">
        <f t="shared" si="5"/>
        <v>50575106</v>
      </c>
      <c r="E45" s="66">
        <f t="shared" si="5"/>
        <v>-383825600</v>
      </c>
      <c r="F45" s="67">
        <f t="shared" si="5"/>
        <v>619490394</v>
      </c>
      <c r="G45" s="64">
        <f t="shared" si="5"/>
        <v>164962058</v>
      </c>
      <c r="H45" s="66">
        <f t="shared" si="5"/>
        <v>164962058</v>
      </c>
      <c r="I45" s="235">
        <f t="shared" si="5"/>
        <v>113184801</v>
      </c>
      <c r="J45" s="236">
        <f t="shared" si="5"/>
        <v>654599086</v>
      </c>
      <c r="K45" s="64">
        <f t="shared" si="5"/>
        <v>881809135</v>
      </c>
      <c r="L45" s="66">
        <f t="shared" si="5"/>
        <v>1073621484</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-199583144</v>
      </c>
      <c r="D47" s="248">
        <f t="shared" si="6"/>
        <v>50575106</v>
      </c>
      <c r="E47" s="249">
        <f t="shared" si="6"/>
        <v>-383825600</v>
      </c>
      <c r="F47" s="250">
        <f t="shared" si="6"/>
        <v>619490394</v>
      </c>
      <c r="G47" s="248">
        <f t="shared" si="6"/>
        <v>164962058</v>
      </c>
      <c r="H47" s="251">
        <f t="shared" si="6"/>
        <v>164962058</v>
      </c>
      <c r="I47" s="252">
        <f t="shared" si="6"/>
        <v>113184801</v>
      </c>
      <c r="J47" s="253">
        <f t="shared" si="6"/>
        <v>654599086</v>
      </c>
      <c r="K47" s="248">
        <f t="shared" si="6"/>
        <v>881809135</v>
      </c>
      <c r="L47" s="254">
        <f t="shared" si="6"/>
        <v>1073621484</v>
      </c>
    </row>
    <row r="48" spans="1:12" ht="13.5" x14ac:dyDescent="0.25">
      <c r="A48" s="189" t="s">
        <v>2313</v>
      </c>
      <c r="B48" s="113"/>
      <c r="C48" s="113"/>
      <c r="D48" s="113"/>
      <c r="E48" s="113"/>
      <c r="F48" s="113"/>
      <c r="G48" s="113"/>
      <c r="H48" s="113"/>
      <c r="I48" s="113"/>
      <c r="J48" s="113"/>
      <c r="K48" s="113"/>
      <c r="L48" s="113"/>
    </row>
    <row r="49" spans="1:12" ht="13.5" x14ac:dyDescent="0.25">
      <c r="A49" s="164" t="s">
        <v>2320</v>
      </c>
      <c r="B49" s="113"/>
      <c r="C49" s="113"/>
      <c r="D49" s="113"/>
      <c r="E49" s="113"/>
      <c r="F49" s="113"/>
      <c r="G49" s="113"/>
      <c r="H49" s="113"/>
      <c r="I49" s="113"/>
      <c r="J49" s="113"/>
      <c r="K49" s="113"/>
      <c r="L49" s="113"/>
    </row>
    <row r="50" spans="1:12" ht="13.5" x14ac:dyDescent="0.25">
      <c r="A50" s="190" t="s">
        <v>2321</v>
      </c>
      <c r="B50" s="113"/>
      <c r="C50" s="113"/>
      <c r="D50" s="113"/>
      <c r="E50" s="113"/>
      <c r="F50" s="113"/>
      <c r="G50" s="113"/>
      <c r="H50" s="113"/>
      <c r="I50" s="113"/>
      <c r="J50" s="113"/>
      <c r="K50" s="113"/>
      <c r="L50" s="113"/>
    </row>
    <row r="51" spans="1:12" ht="13.5" x14ac:dyDescent="0.25">
      <c r="A51" s="190" t="s">
        <v>2322</v>
      </c>
      <c r="B51" s="113"/>
      <c r="C51" s="113"/>
      <c r="D51" s="113"/>
      <c r="E51" s="113"/>
      <c r="F51" s="113"/>
      <c r="G51" s="113"/>
      <c r="H51" s="113"/>
      <c r="I51" s="113"/>
      <c r="J51" s="113"/>
      <c r="K51" s="113"/>
      <c r="L51" s="113"/>
    </row>
    <row r="52" spans="1:12" ht="13.5" x14ac:dyDescent="0.25">
      <c r="A52" s="190" t="s">
        <v>2323</v>
      </c>
      <c r="B52" s="113"/>
      <c r="C52" s="113"/>
      <c r="D52" s="113"/>
      <c r="E52" s="113"/>
      <c r="F52" s="113"/>
      <c r="G52" s="113"/>
      <c r="H52" s="113"/>
      <c r="I52" s="113"/>
      <c r="J52" s="113"/>
      <c r="K52" s="113"/>
      <c r="L52" s="113"/>
    </row>
    <row r="53" spans="1:12" ht="13.5" x14ac:dyDescent="0.25">
      <c r="A53" s="190" t="s">
        <v>2324</v>
      </c>
      <c r="B53" s="113"/>
      <c r="C53" s="113"/>
      <c r="D53" s="113"/>
      <c r="E53" s="113"/>
      <c r="F53" s="113"/>
      <c r="G53" s="113"/>
      <c r="H53" s="113"/>
      <c r="I53" s="113"/>
      <c r="J53" s="113"/>
      <c r="K53" s="113"/>
      <c r="L53" s="113"/>
    </row>
    <row r="54" spans="1:12" ht="13.5" x14ac:dyDescent="0.25">
      <c r="A54" s="190" t="s">
        <v>2325</v>
      </c>
      <c r="B54" s="113"/>
      <c r="C54" s="113"/>
      <c r="D54" s="113"/>
      <c r="E54" s="113"/>
      <c r="F54" s="113"/>
      <c r="G54" s="113"/>
      <c r="H54" s="113"/>
      <c r="I54" s="113"/>
      <c r="J54" s="113"/>
      <c r="K54" s="113"/>
      <c r="L54" s="113"/>
    </row>
    <row r="55" spans="1:12" ht="13.5" x14ac:dyDescent="0.25">
      <c r="A55" s="190" t="s">
        <v>2326</v>
      </c>
      <c r="B55" s="113"/>
      <c r="C55" s="113"/>
      <c r="D55" s="113"/>
      <c r="E55" s="113"/>
      <c r="F55" s="113"/>
      <c r="G55" s="113"/>
      <c r="H55" s="113"/>
      <c r="I55" s="113"/>
      <c r="J55" s="113"/>
      <c r="K55" s="113"/>
      <c r="L55" s="113"/>
    </row>
    <row r="56" spans="1:12" ht="13.5" x14ac:dyDescent="0.25">
      <c r="A56" s="190" t="s">
        <v>2327</v>
      </c>
      <c r="B56" s="113"/>
      <c r="C56" s="113"/>
      <c r="D56" s="113"/>
      <c r="E56" s="113"/>
      <c r="F56" s="113"/>
      <c r="G56" s="113"/>
      <c r="H56" s="113"/>
      <c r="I56" s="113"/>
      <c r="J56" s="113"/>
      <c r="K56" s="113"/>
      <c r="L56" s="113"/>
    </row>
    <row r="57" spans="1:12" ht="13.5" x14ac:dyDescent="0.25">
      <c r="A57" s="160" t="s">
        <v>2328</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2329</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2330</v>
      </c>
      <c r="B61" s="8"/>
      <c r="C61" s="8"/>
      <c r="D61" s="8"/>
      <c r="E61" s="8"/>
      <c r="F61" s="8"/>
      <c r="G61" s="8"/>
      <c r="H61" s="8"/>
      <c r="I61" s="8"/>
      <c r="J61" s="8"/>
      <c r="K61" s="8"/>
      <c r="L61" s="8"/>
    </row>
    <row r="62" spans="1:12" ht="13.5" x14ac:dyDescent="0.25">
      <c r="A62" s="192" t="s">
        <v>2331</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631718770</v>
      </c>
      <c r="F4" s="561">
        <v>651716931</v>
      </c>
      <c r="G4" s="543">
        <v>708139708</v>
      </c>
      <c r="H4" s="554">
        <v>742955695</v>
      </c>
      <c r="I4" s="542">
        <v>747955695</v>
      </c>
      <c r="J4" s="561">
        <v>747955695</v>
      </c>
      <c r="K4" s="543">
        <v>747081720</v>
      </c>
      <c r="L4" s="554">
        <v>816052342</v>
      </c>
      <c r="M4" s="542">
        <v>868896039</v>
      </c>
      <c r="N4" s="543">
        <v>929718759</v>
      </c>
    </row>
    <row r="5" spans="1:14" ht="25.5" customHeight="1" x14ac:dyDescent="0.25">
      <c r="A5" s="465" t="s">
        <v>104</v>
      </c>
      <c r="B5" s="468" t="s">
        <v>104</v>
      </c>
      <c r="C5" s="552" t="s">
        <v>104</v>
      </c>
      <c r="D5" s="558" t="s">
        <v>249</v>
      </c>
      <c r="E5" s="555">
        <v>631718770</v>
      </c>
      <c r="F5" s="562">
        <v>651716931</v>
      </c>
      <c r="G5" s="545">
        <v>708139708</v>
      </c>
      <c r="H5" s="555">
        <v>742955695</v>
      </c>
      <c r="I5" s="544">
        <v>747955695</v>
      </c>
      <c r="J5" s="562">
        <v>747955695</v>
      </c>
      <c r="K5" s="545">
        <v>747081720</v>
      </c>
      <c r="L5" s="555">
        <v>816052342</v>
      </c>
      <c r="M5" s="544">
        <v>868896039</v>
      </c>
      <c r="N5" s="545">
        <v>929718759</v>
      </c>
    </row>
    <row r="6" spans="1:14" ht="25.5" customHeight="1" x14ac:dyDescent="0.25">
      <c r="A6" s="465" t="s">
        <v>250</v>
      </c>
      <c r="B6" s="546" t="s">
        <v>251</v>
      </c>
      <c r="C6" s="552" t="s">
        <v>104</v>
      </c>
      <c r="D6" s="559" t="s">
        <v>104</v>
      </c>
      <c r="E6" s="555">
        <v>631718770</v>
      </c>
      <c r="F6" s="562">
        <v>651716931</v>
      </c>
      <c r="G6" s="545">
        <v>708139708</v>
      </c>
      <c r="H6" s="555">
        <v>742955695</v>
      </c>
      <c r="I6" s="544">
        <v>747955695</v>
      </c>
      <c r="J6" s="562">
        <v>747955695</v>
      </c>
      <c r="K6" s="545">
        <v>747081720</v>
      </c>
      <c r="L6" s="555">
        <v>816052342</v>
      </c>
      <c r="M6" s="544">
        <v>868896039</v>
      </c>
      <c r="N6" s="545">
        <v>929718759</v>
      </c>
    </row>
    <row r="7" spans="1:14" ht="27" x14ac:dyDescent="0.25">
      <c r="A7" s="547" t="s">
        <v>252</v>
      </c>
      <c r="B7" s="548" t="s">
        <v>253</v>
      </c>
      <c r="C7" s="553" t="s">
        <v>247</v>
      </c>
      <c r="D7" s="560" t="s">
        <v>254</v>
      </c>
      <c r="E7" s="556">
        <v>995105521</v>
      </c>
      <c r="F7" s="563">
        <v>1048364433</v>
      </c>
      <c r="G7" s="550">
        <v>1137108485</v>
      </c>
      <c r="H7" s="556">
        <v>1362145355</v>
      </c>
      <c r="I7" s="549">
        <v>1362145355</v>
      </c>
      <c r="J7" s="563">
        <v>1362145355</v>
      </c>
      <c r="K7" s="550">
        <v>1254249985</v>
      </c>
      <c r="L7" s="556">
        <v>1505858250</v>
      </c>
      <c r="M7" s="549">
        <v>1604144098</v>
      </c>
      <c r="N7" s="550">
        <v>1700392744</v>
      </c>
    </row>
    <row r="8" spans="1:14" ht="25.5" customHeight="1" x14ac:dyDescent="0.25">
      <c r="A8" s="465" t="s">
        <v>104</v>
      </c>
      <c r="B8" s="468" t="s">
        <v>104</v>
      </c>
      <c r="C8" s="552" t="s">
        <v>104</v>
      </c>
      <c r="D8" s="558" t="s">
        <v>249</v>
      </c>
      <c r="E8" s="555">
        <v>995105521</v>
      </c>
      <c r="F8" s="562">
        <v>1048364433</v>
      </c>
      <c r="G8" s="545">
        <v>1137108485</v>
      </c>
      <c r="H8" s="555">
        <v>1362145355</v>
      </c>
      <c r="I8" s="544">
        <v>1362145355</v>
      </c>
      <c r="J8" s="562">
        <v>1362145355</v>
      </c>
      <c r="K8" s="545">
        <v>1254249985</v>
      </c>
      <c r="L8" s="555">
        <v>1505858250</v>
      </c>
      <c r="M8" s="544">
        <v>1604144098</v>
      </c>
      <c r="N8" s="545">
        <v>1700392744</v>
      </c>
    </row>
    <row r="9" spans="1:14" ht="25.5" customHeight="1" x14ac:dyDescent="0.25">
      <c r="A9" s="465" t="s">
        <v>250</v>
      </c>
      <c r="B9" s="546" t="s">
        <v>255</v>
      </c>
      <c r="C9" s="552" t="s">
        <v>104</v>
      </c>
      <c r="D9" s="559" t="s">
        <v>104</v>
      </c>
      <c r="E9" s="555">
        <v>995105521</v>
      </c>
      <c r="F9" s="562">
        <v>1048364433</v>
      </c>
      <c r="G9" s="545">
        <v>1137108485</v>
      </c>
      <c r="H9" s="555">
        <v>1362145355</v>
      </c>
      <c r="I9" s="544">
        <v>1362145355</v>
      </c>
      <c r="J9" s="562">
        <v>1362145355</v>
      </c>
      <c r="K9" s="545">
        <v>1254249985</v>
      </c>
      <c r="L9" s="555">
        <v>1505858250</v>
      </c>
      <c r="M9" s="544">
        <v>1604144098</v>
      </c>
      <c r="N9" s="545">
        <v>1700392744</v>
      </c>
    </row>
    <row r="10" spans="1:14" ht="27" x14ac:dyDescent="0.25">
      <c r="A10" s="547" t="s">
        <v>256</v>
      </c>
      <c r="B10" s="548" t="s">
        <v>257</v>
      </c>
      <c r="C10" s="553" t="s">
        <v>247</v>
      </c>
      <c r="D10" s="560" t="s">
        <v>258</v>
      </c>
      <c r="E10" s="556">
        <v>103692358</v>
      </c>
      <c r="F10" s="563">
        <v>102897572</v>
      </c>
      <c r="G10" s="550">
        <v>102311533</v>
      </c>
      <c r="H10" s="556">
        <v>123151007</v>
      </c>
      <c r="I10" s="549">
        <v>123151007</v>
      </c>
      <c r="J10" s="563">
        <v>123151007</v>
      </c>
      <c r="K10" s="550">
        <v>105572904</v>
      </c>
      <c r="L10" s="556">
        <v>132387334</v>
      </c>
      <c r="M10" s="549">
        <v>141654445</v>
      </c>
      <c r="N10" s="550">
        <v>151570256</v>
      </c>
    </row>
    <row r="11" spans="1:14" ht="25.5" customHeight="1" x14ac:dyDescent="0.25">
      <c r="A11" s="465" t="s">
        <v>104</v>
      </c>
      <c r="B11" s="468" t="s">
        <v>104</v>
      </c>
      <c r="C11" s="552" t="s">
        <v>104</v>
      </c>
      <c r="D11" s="558" t="s">
        <v>249</v>
      </c>
      <c r="E11" s="555">
        <v>103692358</v>
      </c>
      <c r="F11" s="562">
        <v>102897572</v>
      </c>
      <c r="G11" s="545">
        <v>102311533</v>
      </c>
      <c r="H11" s="555">
        <v>123151007</v>
      </c>
      <c r="I11" s="544">
        <v>123151007</v>
      </c>
      <c r="J11" s="562">
        <v>123151007</v>
      </c>
      <c r="K11" s="545">
        <v>105572904</v>
      </c>
      <c r="L11" s="555">
        <v>132387334</v>
      </c>
      <c r="M11" s="544">
        <v>141654445</v>
      </c>
      <c r="N11" s="545">
        <v>151570256</v>
      </c>
    </row>
    <row r="12" spans="1:14" ht="25.5" customHeight="1" x14ac:dyDescent="0.25">
      <c r="A12" s="465" t="s">
        <v>250</v>
      </c>
      <c r="B12" s="546" t="s">
        <v>259</v>
      </c>
      <c r="C12" s="552" t="s">
        <v>104</v>
      </c>
      <c r="D12" s="559" t="s">
        <v>104</v>
      </c>
      <c r="E12" s="555">
        <v>103692358</v>
      </c>
      <c r="F12" s="562">
        <v>102897572</v>
      </c>
      <c r="G12" s="545">
        <v>102311533</v>
      </c>
      <c r="H12" s="555">
        <v>123151007</v>
      </c>
      <c r="I12" s="544">
        <v>123151007</v>
      </c>
      <c r="J12" s="562">
        <v>123151007</v>
      </c>
      <c r="K12" s="545">
        <v>105572904</v>
      </c>
      <c r="L12" s="555">
        <v>132387334</v>
      </c>
      <c r="M12" s="544">
        <v>141654445</v>
      </c>
      <c r="N12" s="545">
        <v>151570256</v>
      </c>
    </row>
    <row r="13" spans="1:14" ht="27" x14ac:dyDescent="0.25">
      <c r="A13" s="547" t="s">
        <v>260</v>
      </c>
      <c r="B13" s="548" t="s">
        <v>261</v>
      </c>
      <c r="C13" s="553" t="s">
        <v>247</v>
      </c>
      <c r="D13" s="560" t="s">
        <v>262</v>
      </c>
      <c r="E13" s="556">
        <v>21873266</v>
      </c>
      <c r="F13" s="563">
        <v>22504508</v>
      </c>
      <c r="G13" s="550">
        <v>22701465</v>
      </c>
      <c r="H13" s="556">
        <v>25259401</v>
      </c>
      <c r="I13" s="549">
        <v>25259401</v>
      </c>
      <c r="J13" s="563">
        <v>25259401</v>
      </c>
      <c r="K13" s="550">
        <v>23171409</v>
      </c>
      <c r="L13" s="556">
        <v>27153857</v>
      </c>
      <c r="M13" s="549">
        <v>29054625</v>
      </c>
      <c r="N13" s="550">
        <v>31088451</v>
      </c>
    </row>
    <row r="14" spans="1:14" ht="25.5" customHeight="1" x14ac:dyDescent="0.25">
      <c r="A14" s="465" t="s">
        <v>104</v>
      </c>
      <c r="B14" s="468" t="s">
        <v>104</v>
      </c>
      <c r="C14" s="552" t="s">
        <v>104</v>
      </c>
      <c r="D14" s="558" t="s">
        <v>249</v>
      </c>
      <c r="E14" s="555">
        <v>21873266</v>
      </c>
      <c r="F14" s="562">
        <v>22504508</v>
      </c>
      <c r="G14" s="545">
        <v>22701465</v>
      </c>
      <c r="H14" s="555">
        <v>25259401</v>
      </c>
      <c r="I14" s="544">
        <v>25259401</v>
      </c>
      <c r="J14" s="562">
        <v>25259401</v>
      </c>
      <c r="K14" s="545">
        <v>23171409</v>
      </c>
      <c r="L14" s="555">
        <v>27153857</v>
      </c>
      <c r="M14" s="544">
        <v>29054625</v>
      </c>
      <c r="N14" s="545">
        <v>31088451</v>
      </c>
    </row>
    <row r="15" spans="1:14" ht="25.5" customHeight="1" x14ac:dyDescent="0.25">
      <c r="A15" s="465" t="s">
        <v>250</v>
      </c>
      <c r="B15" s="546" t="s">
        <v>263</v>
      </c>
      <c r="C15" s="552" t="s">
        <v>104</v>
      </c>
      <c r="D15" s="559" t="s">
        <v>104</v>
      </c>
      <c r="E15" s="555">
        <v>21873266</v>
      </c>
      <c r="F15" s="562">
        <v>22504508</v>
      </c>
      <c r="G15" s="545">
        <v>22701465</v>
      </c>
      <c r="H15" s="555">
        <v>25259401</v>
      </c>
      <c r="I15" s="544">
        <v>25259401</v>
      </c>
      <c r="J15" s="562">
        <v>25259401</v>
      </c>
      <c r="K15" s="545">
        <v>23171409</v>
      </c>
      <c r="L15" s="555">
        <v>27153857</v>
      </c>
      <c r="M15" s="544">
        <v>29054625</v>
      </c>
      <c r="N15" s="545">
        <v>31088451</v>
      </c>
    </row>
    <row r="16" spans="1:14" ht="27" x14ac:dyDescent="0.25">
      <c r="A16" s="547" t="s">
        <v>264</v>
      </c>
      <c r="B16" s="548" t="s">
        <v>265</v>
      </c>
      <c r="C16" s="553" t="s">
        <v>247</v>
      </c>
      <c r="D16" s="560" t="s">
        <v>266</v>
      </c>
      <c r="E16" s="556">
        <v>121156937</v>
      </c>
      <c r="F16" s="563">
        <v>130179731</v>
      </c>
      <c r="G16" s="550">
        <v>138650855</v>
      </c>
      <c r="H16" s="556">
        <v>150933178</v>
      </c>
      <c r="I16" s="549">
        <v>150933178</v>
      </c>
      <c r="J16" s="563">
        <v>150933178</v>
      </c>
      <c r="K16" s="550">
        <v>142779428</v>
      </c>
      <c r="L16" s="556">
        <v>162253167</v>
      </c>
      <c r="M16" s="549">
        <v>173610888</v>
      </c>
      <c r="N16" s="550">
        <v>185763650</v>
      </c>
    </row>
    <row r="17" spans="1:14" ht="25.5" customHeight="1" x14ac:dyDescent="0.25">
      <c r="A17" s="465" t="s">
        <v>104</v>
      </c>
      <c r="B17" s="468" t="s">
        <v>104</v>
      </c>
      <c r="C17" s="552" t="s">
        <v>104</v>
      </c>
      <c r="D17" s="558" t="s">
        <v>249</v>
      </c>
      <c r="E17" s="555">
        <v>121156937</v>
      </c>
      <c r="F17" s="562">
        <v>130179731</v>
      </c>
      <c r="G17" s="545">
        <v>138650855</v>
      </c>
      <c r="H17" s="555">
        <v>150933178</v>
      </c>
      <c r="I17" s="544">
        <v>150933178</v>
      </c>
      <c r="J17" s="562">
        <v>150933178</v>
      </c>
      <c r="K17" s="545">
        <v>142779428</v>
      </c>
      <c r="L17" s="555">
        <v>162253167</v>
      </c>
      <c r="M17" s="544">
        <v>173610888</v>
      </c>
      <c r="N17" s="545">
        <v>185763650</v>
      </c>
    </row>
    <row r="18" spans="1:14" ht="25.5" customHeight="1" x14ac:dyDescent="0.25">
      <c r="A18" s="465" t="s">
        <v>250</v>
      </c>
      <c r="B18" s="546" t="s">
        <v>267</v>
      </c>
      <c r="C18" s="552" t="s">
        <v>104</v>
      </c>
      <c r="D18" s="559" t="s">
        <v>104</v>
      </c>
      <c r="E18" s="555">
        <v>121156937</v>
      </c>
      <c r="F18" s="562">
        <v>130179731</v>
      </c>
      <c r="G18" s="545">
        <v>138650855</v>
      </c>
      <c r="H18" s="555">
        <v>150933178</v>
      </c>
      <c r="I18" s="544">
        <v>150933178</v>
      </c>
      <c r="J18" s="562">
        <v>150933178</v>
      </c>
      <c r="K18" s="545">
        <v>142779428</v>
      </c>
      <c r="L18" s="555">
        <v>162253167</v>
      </c>
      <c r="M18" s="544">
        <v>173610888</v>
      </c>
      <c r="N18" s="545">
        <v>185763650</v>
      </c>
    </row>
    <row r="19" spans="1:14" ht="27" x14ac:dyDescent="0.25">
      <c r="A19" s="547" t="s">
        <v>268</v>
      </c>
      <c r="B19" s="548" t="s">
        <v>269</v>
      </c>
      <c r="C19" s="553" t="s">
        <v>247</v>
      </c>
      <c r="D19" s="560" t="s">
        <v>270</v>
      </c>
      <c r="E19" s="556">
        <v>11676380</v>
      </c>
      <c r="F19" s="563">
        <v>9510077</v>
      </c>
      <c r="G19" s="550">
        <v>8316057</v>
      </c>
      <c r="H19" s="556">
        <v>51315106</v>
      </c>
      <c r="I19" s="549">
        <v>51839106</v>
      </c>
      <c r="J19" s="563">
        <v>51839106</v>
      </c>
      <c r="K19" s="550">
        <v>9233820</v>
      </c>
      <c r="L19" s="556">
        <v>57023016</v>
      </c>
      <c r="M19" s="549">
        <v>62091280</v>
      </c>
      <c r="N19" s="550">
        <v>68300408</v>
      </c>
    </row>
    <row r="20" spans="1:14" ht="25.5" customHeight="1" x14ac:dyDescent="0.25">
      <c r="A20" s="465" t="s">
        <v>104</v>
      </c>
      <c r="B20" s="468" t="s">
        <v>104</v>
      </c>
      <c r="C20" s="552" t="s">
        <v>104</v>
      </c>
      <c r="D20" s="558" t="s">
        <v>249</v>
      </c>
      <c r="E20" s="555">
        <v>11676380</v>
      </c>
      <c r="F20" s="562">
        <v>9510077</v>
      </c>
      <c r="G20" s="545">
        <v>8316057</v>
      </c>
      <c r="H20" s="555">
        <v>51315106</v>
      </c>
      <c r="I20" s="544">
        <v>51839106</v>
      </c>
      <c r="J20" s="562">
        <v>51839106</v>
      </c>
      <c r="K20" s="545">
        <v>9233820</v>
      </c>
      <c r="L20" s="555">
        <v>57023016</v>
      </c>
      <c r="M20" s="544">
        <v>62091280</v>
      </c>
      <c r="N20" s="545">
        <v>68300408</v>
      </c>
    </row>
    <row r="21" spans="1:14" ht="25.5" customHeight="1" x14ac:dyDescent="0.25">
      <c r="A21" s="465" t="s">
        <v>250</v>
      </c>
      <c r="B21" s="546" t="s">
        <v>271</v>
      </c>
      <c r="C21" s="552" t="s">
        <v>104</v>
      </c>
      <c r="D21" s="559" t="s">
        <v>104</v>
      </c>
      <c r="E21" s="555">
        <v>11676380</v>
      </c>
      <c r="F21" s="562">
        <v>9510077</v>
      </c>
      <c r="G21" s="545">
        <v>8316057</v>
      </c>
      <c r="H21" s="555">
        <v>51315106</v>
      </c>
      <c r="I21" s="544">
        <v>51839106</v>
      </c>
      <c r="J21" s="562">
        <v>51839106</v>
      </c>
      <c r="K21" s="545">
        <v>9233820</v>
      </c>
      <c r="L21" s="555">
        <v>57023016</v>
      </c>
      <c r="M21" s="544">
        <v>62091280</v>
      </c>
      <c r="N21" s="545">
        <v>68300408</v>
      </c>
    </row>
    <row r="22" spans="1:14" ht="27" x14ac:dyDescent="0.25">
      <c r="A22" s="547" t="s">
        <v>272</v>
      </c>
      <c r="B22" s="548" t="s">
        <v>273</v>
      </c>
      <c r="C22" s="553" t="s">
        <v>274</v>
      </c>
      <c r="D22" s="560" t="s">
        <v>275</v>
      </c>
      <c r="E22" s="556">
        <v>7382508</v>
      </c>
      <c r="F22" s="563">
        <v>6542282</v>
      </c>
      <c r="G22" s="550">
        <v>12524842</v>
      </c>
      <c r="H22" s="556">
        <v>1920156</v>
      </c>
      <c r="I22" s="549">
        <v>1920156</v>
      </c>
      <c r="J22" s="563">
        <v>1920156</v>
      </c>
      <c r="K22" s="550">
        <v>-8076599</v>
      </c>
      <c r="L22" s="556">
        <v>1783825</v>
      </c>
      <c r="M22" s="549">
        <v>1962207</v>
      </c>
      <c r="N22" s="550">
        <v>2158428</v>
      </c>
    </row>
    <row r="23" spans="1:14" ht="13.5" x14ac:dyDescent="0.25">
      <c r="A23" s="465" t="s">
        <v>104</v>
      </c>
      <c r="B23" s="468" t="s">
        <v>104</v>
      </c>
      <c r="C23" s="552" t="s">
        <v>104</v>
      </c>
      <c r="D23" s="558" t="s">
        <v>276</v>
      </c>
      <c r="E23" s="555">
        <v>7382508</v>
      </c>
      <c r="F23" s="562">
        <v>6542282</v>
      </c>
      <c r="G23" s="545">
        <v>12524842</v>
      </c>
      <c r="H23" s="555">
        <v>1920156</v>
      </c>
      <c r="I23" s="544">
        <v>1920156</v>
      </c>
      <c r="J23" s="562">
        <v>1920156</v>
      </c>
      <c r="K23" s="545">
        <v>-8076599</v>
      </c>
      <c r="L23" s="555">
        <v>1783825</v>
      </c>
      <c r="M23" s="544">
        <v>1962207</v>
      </c>
      <c r="N23" s="545">
        <v>2158428</v>
      </c>
    </row>
    <row r="24" spans="1:14" ht="27" x14ac:dyDescent="0.25">
      <c r="A24" s="465" t="s">
        <v>250</v>
      </c>
      <c r="B24" s="546" t="s">
        <v>277</v>
      </c>
      <c r="C24" s="552" t="s">
        <v>104</v>
      </c>
      <c r="D24" s="559" t="s">
        <v>104</v>
      </c>
      <c r="E24" s="555">
        <v>7382508</v>
      </c>
      <c r="F24" s="562">
        <v>6542282</v>
      </c>
      <c r="G24" s="545">
        <v>12524842</v>
      </c>
      <c r="H24" s="555">
        <v>1920156</v>
      </c>
      <c r="I24" s="544">
        <v>1920156</v>
      </c>
      <c r="J24" s="562">
        <v>1920156</v>
      </c>
      <c r="K24" s="545">
        <v>-8076599</v>
      </c>
      <c r="L24" s="555">
        <v>1783825</v>
      </c>
      <c r="M24" s="544">
        <v>1962207</v>
      </c>
      <c r="N24" s="545">
        <v>2158428</v>
      </c>
    </row>
    <row r="25" spans="1:14" ht="27" x14ac:dyDescent="0.25">
      <c r="A25" s="547" t="s">
        <v>278</v>
      </c>
      <c r="B25" s="548" t="s">
        <v>279</v>
      </c>
      <c r="C25" s="553" t="s">
        <v>247</v>
      </c>
      <c r="D25" s="560" t="s">
        <v>280</v>
      </c>
      <c r="E25" s="556">
        <v>27028465</v>
      </c>
      <c r="F25" s="563">
        <v>43765841</v>
      </c>
      <c r="G25" s="550">
        <v>42780869</v>
      </c>
      <c r="H25" s="556">
        <v>41564807</v>
      </c>
      <c r="I25" s="549">
        <v>34508454</v>
      </c>
      <c r="J25" s="563">
        <v>34508454</v>
      </c>
      <c r="K25" s="550">
        <v>30609747</v>
      </c>
      <c r="L25" s="556">
        <v>30711280</v>
      </c>
      <c r="M25" s="549">
        <v>34416410</v>
      </c>
      <c r="N25" s="550">
        <v>37858050</v>
      </c>
    </row>
    <row r="26" spans="1:14" ht="25.5" customHeight="1" x14ac:dyDescent="0.25">
      <c r="A26" s="465" t="s">
        <v>104</v>
      </c>
      <c r="B26" s="468" t="s">
        <v>104</v>
      </c>
      <c r="C26" s="552" t="s">
        <v>104</v>
      </c>
      <c r="D26" s="558" t="s">
        <v>249</v>
      </c>
      <c r="E26" s="555">
        <v>27028465</v>
      </c>
      <c r="F26" s="562">
        <v>43765841</v>
      </c>
      <c r="G26" s="545">
        <v>42780869</v>
      </c>
      <c r="H26" s="555">
        <v>41564807</v>
      </c>
      <c r="I26" s="544">
        <v>34508454</v>
      </c>
      <c r="J26" s="562">
        <v>34508454</v>
      </c>
      <c r="K26" s="545">
        <v>30609747</v>
      </c>
      <c r="L26" s="555">
        <v>30711280</v>
      </c>
      <c r="M26" s="544">
        <v>34416410</v>
      </c>
      <c r="N26" s="545">
        <v>37858050</v>
      </c>
    </row>
    <row r="27" spans="1:14" ht="25.5" customHeight="1" x14ac:dyDescent="0.25">
      <c r="A27" s="465" t="s">
        <v>250</v>
      </c>
      <c r="B27" s="546" t="s">
        <v>281</v>
      </c>
      <c r="C27" s="552" t="s">
        <v>104</v>
      </c>
      <c r="D27" s="559" t="s">
        <v>104</v>
      </c>
      <c r="E27" s="555">
        <v>27028465</v>
      </c>
      <c r="F27" s="562">
        <v>43765841</v>
      </c>
      <c r="G27" s="545">
        <v>42780869</v>
      </c>
      <c r="H27" s="555">
        <v>41564807</v>
      </c>
      <c r="I27" s="544">
        <v>34508454</v>
      </c>
      <c r="J27" s="562">
        <v>34508454</v>
      </c>
      <c r="K27" s="545">
        <v>30609747</v>
      </c>
      <c r="L27" s="555">
        <v>30711280</v>
      </c>
      <c r="M27" s="544">
        <v>34416410</v>
      </c>
      <c r="N27" s="545">
        <v>37858050</v>
      </c>
    </row>
    <row r="28" spans="1:14" ht="13.5" x14ac:dyDescent="0.25">
      <c r="A28" s="547" t="s">
        <v>282</v>
      </c>
      <c r="B28" s="548" t="s">
        <v>283</v>
      </c>
      <c r="C28" s="553" t="s">
        <v>274</v>
      </c>
      <c r="D28" s="560" t="s">
        <v>284</v>
      </c>
      <c r="E28" s="556">
        <v>0</v>
      </c>
      <c r="F28" s="563">
        <v>0</v>
      </c>
      <c r="G28" s="550">
        <v>0</v>
      </c>
      <c r="H28" s="556">
        <v>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c r="I29" s="544"/>
      <c r="J29" s="562"/>
      <c r="K29" s="545"/>
      <c r="L29" s="555"/>
      <c r="M29" s="544"/>
      <c r="N29" s="545"/>
    </row>
    <row r="30" spans="1:14" ht="13.5" x14ac:dyDescent="0.25">
      <c r="A30" s="465" t="s">
        <v>250</v>
      </c>
      <c r="B30" s="546" t="s">
        <v>285</v>
      </c>
      <c r="C30" s="552" t="s">
        <v>104</v>
      </c>
      <c r="D30" s="559" t="s">
        <v>104</v>
      </c>
      <c r="E30" s="555"/>
      <c r="F30" s="562"/>
      <c r="G30" s="545"/>
      <c r="H30" s="555"/>
      <c r="I30" s="544"/>
      <c r="J30" s="562"/>
      <c r="K30" s="545"/>
      <c r="L30" s="555"/>
      <c r="M30" s="544"/>
      <c r="N30" s="545"/>
    </row>
    <row r="31" spans="1:14" ht="27" x14ac:dyDescent="0.25">
      <c r="A31" s="547" t="s">
        <v>286</v>
      </c>
      <c r="B31" s="548" t="s">
        <v>287</v>
      </c>
      <c r="C31" s="553" t="s">
        <v>247</v>
      </c>
      <c r="D31" s="560" t="s">
        <v>288</v>
      </c>
      <c r="E31" s="556">
        <v>10321427</v>
      </c>
      <c r="F31" s="563">
        <v>14400814</v>
      </c>
      <c r="G31" s="550">
        <v>5633489</v>
      </c>
      <c r="H31" s="556">
        <v>9014433</v>
      </c>
      <c r="I31" s="549">
        <v>9014433</v>
      </c>
      <c r="J31" s="563">
        <v>9014433</v>
      </c>
      <c r="K31" s="550">
        <v>3960484</v>
      </c>
      <c r="L31" s="556">
        <v>11718763</v>
      </c>
      <c r="M31" s="549">
        <v>12890641</v>
      </c>
      <c r="N31" s="550">
        <v>14179701</v>
      </c>
    </row>
    <row r="32" spans="1:14" ht="25.5" customHeight="1" x14ac:dyDescent="0.25">
      <c r="A32" s="465" t="s">
        <v>104</v>
      </c>
      <c r="B32" s="468" t="s">
        <v>104</v>
      </c>
      <c r="C32" s="552" t="s">
        <v>104</v>
      </c>
      <c r="D32" s="558" t="s">
        <v>249</v>
      </c>
      <c r="E32" s="555">
        <v>10321427</v>
      </c>
      <c r="F32" s="562">
        <v>14400814</v>
      </c>
      <c r="G32" s="545">
        <v>5633489</v>
      </c>
      <c r="H32" s="555">
        <v>9014433</v>
      </c>
      <c r="I32" s="544">
        <v>9014433</v>
      </c>
      <c r="J32" s="562">
        <v>9014433</v>
      </c>
      <c r="K32" s="545">
        <v>3960484</v>
      </c>
      <c r="L32" s="555">
        <v>11718763</v>
      </c>
      <c r="M32" s="544">
        <v>12890641</v>
      </c>
      <c r="N32" s="545">
        <v>14179701</v>
      </c>
    </row>
    <row r="33" spans="1:14" ht="25.5" customHeight="1" x14ac:dyDescent="0.25">
      <c r="A33" s="465" t="s">
        <v>250</v>
      </c>
      <c r="B33" s="546" t="s">
        <v>289</v>
      </c>
      <c r="C33" s="552" t="s">
        <v>104</v>
      </c>
      <c r="D33" s="559" t="s">
        <v>104</v>
      </c>
      <c r="E33" s="555">
        <v>10321427</v>
      </c>
      <c r="F33" s="562">
        <v>14400814</v>
      </c>
      <c r="G33" s="545">
        <v>5633489</v>
      </c>
      <c r="H33" s="555">
        <v>9014433</v>
      </c>
      <c r="I33" s="544">
        <v>9014433</v>
      </c>
      <c r="J33" s="562">
        <v>9014433</v>
      </c>
      <c r="K33" s="545">
        <v>3960484</v>
      </c>
      <c r="L33" s="555">
        <v>11718763</v>
      </c>
      <c r="M33" s="544">
        <v>12890641</v>
      </c>
      <c r="N33" s="545">
        <v>14179701</v>
      </c>
    </row>
    <row r="34" spans="1:14" ht="27" x14ac:dyDescent="0.25">
      <c r="A34" s="547" t="s">
        <v>290</v>
      </c>
      <c r="B34" s="548" t="s">
        <v>291</v>
      </c>
      <c r="C34" s="553" t="s">
        <v>247</v>
      </c>
      <c r="D34" s="560" t="s">
        <v>292</v>
      </c>
      <c r="E34" s="556">
        <v>3261336</v>
      </c>
      <c r="F34" s="563">
        <v>2992773</v>
      </c>
      <c r="G34" s="550">
        <v>46531</v>
      </c>
      <c r="H34" s="556">
        <v>6962928</v>
      </c>
      <c r="I34" s="549">
        <v>6962928</v>
      </c>
      <c r="J34" s="563">
        <v>6962928</v>
      </c>
      <c r="K34" s="550">
        <v>2782</v>
      </c>
      <c r="L34" s="556">
        <v>7659221</v>
      </c>
      <c r="M34" s="549">
        <v>8425142</v>
      </c>
      <c r="N34" s="550">
        <v>9267657</v>
      </c>
    </row>
    <row r="35" spans="1:14" ht="13.5" x14ac:dyDescent="0.25">
      <c r="A35" s="465" t="s">
        <v>104</v>
      </c>
      <c r="B35" s="468" t="s">
        <v>104</v>
      </c>
      <c r="C35" s="552" t="s">
        <v>104</v>
      </c>
      <c r="D35" s="558" t="s">
        <v>249</v>
      </c>
      <c r="E35" s="555">
        <v>3261336</v>
      </c>
      <c r="F35" s="562">
        <v>2992773</v>
      </c>
      <c r="G35" s="545">
        <v>46531</v>
      </c>
      <c r="H35" s="555">
        <v>6962928</v>
      </c>
      <c r="I35" s="544">
        <v>6962928</v>
      </c>
      <c r="J35" s="562">
        <v>6962928</v>
      </c>
      <c r="K35" s="545">
        <v>2782</v>
      </c>
      <c r="L35" s="555">
        <v>7659221</v>
      </c>
      <c r="M35" s="544">
        <v>8425142</v>
      </c>
      <c r="N35" s="545">
        <v>9267657</v>
      </c>
    </row>
    <row r="36" spans="1:14" ht="13.5" x14ac:dyDescent="0.25">
      <c r="A36" s="465" t="s">
        <v>250</v>
      </c>
      <c r="B36" s="546" t="s">
        <v>293</v>
      </c>
      <c r="C36" s="552" t="s">
        <v>104</v>
      </c>
      <c r="D36" s="559" t="s">
        <v>104</v>
      </c>
      <c r="E36" s="555">
        <v>3261336</v>
      </c>
      <c r="F36" s="562">
        <v>2992773</v>
      </c>
      <c r="G36" s="545">
        <v>46531</v>
      </c>
      <c r="H36" s="555">
        <v>6962928</v>
      </c>
      <c r="I36" s="544">
        <v>6962928</v>
      </c>
      <c r="J36" s="562">
        <v>6962928</v>
      </c>
      <c r="K36" s="545">
        <v>2782</v>
      </c>
      <c r="L36" s="555">
        <v>7659221</v>
      </c>
      <c r="M36" s="544">
        <v>8425142</v>
      </c>
      <c r="N36" s="545">
        <v>9267657</v>
      </c>
    </row>
    <row r="37" spans="1:14" ht="13.5" x14ac:dyDescent="0.25">
      <c r="A37" s="547" t="s">
        <v>294</v>
      </c>
      <c r="B37" s="548" t="s">
        <v>295</v>
      </c>
      <c r="C37" s="553" t="s">
        <v>274</v>
      </c>
      <c r="D37" s="560" t="s">
        <v>296</v>
      </c>
      <c r="E37" s="556">
        <v>42316544</v>
      </c>
      <c r="F37" s="563">
        <v>40108580</v>
      </c>
      <c r="G37" s="550">
        <v>37770715</v>
      </c>
      <c r="H37" s="556">
        <v>0</v>
      </c>
      <c r="I37" s="549">
        <v>0</v>
      </c>
      <c r="J37" s="563">
        <v>0</v>
      </c>
      <c r="K37" s="550">
        <v>0</v>
      </c>
      <c r="L37" s="556">
        <v>0</v>
      </c>
      <c r="M37" s="549">
        <v>0</v>
      </c>
      <c r="N37" s="550">
        <v>0</v>
      </c>
    </row>
    <row r="38" spans="1:14" ht="25.5" customHeight="1" x14ac:dyDescent="0.25">
      <c r="A38" s="465" t="s">
        <v>104</v>
      </c>
      <c r="B38" s="468" t="s">
        <v>104</v>
      </c>
      <c r="C38" s="552" t="s">
        <v>104</v>
      </c>
      <c r="D38" s="558" t="s">
        <v>276</v>
      </c>
      <c r="E38" s="555">
        <v>42316544</v>
      </c>
      <c r="F38" s="562">
        <v>40108580</v>
      </c>
      <c r="G38" s="545">
        <v>37770715</v>
      </c>
      <c r="H38" s="555"/>
      <c r="I38" s="544"/>
      <c r="J38" s="562"/>
      <c r="K38" s="545"/>
      <c r="L38" s="555"/>
      <c r="M38" s="544"/>
      <c r="N38" s="545"/>
    </row>
    <row r="39" spans="1:14" ht="25.5" customHeight="1" x14ac:dyDescent="0.25">
      <c r="A39" s="465" t="s">
        <v>250</v>
      </c>
      <c r="B39" s="546" t="s">
        <v>297</v>
      </c>
      <c r="C39" s="552" t="s">
        <v>104</v>
      </c>
      <c r="D39" s="559" t="s">
        <v>104</v>
      </c>
      <c r="E39" s="555">
        <v>42316544</v>
      </c>
      <c r="F39" s="562">
        <v>40108580</v>
      </c>
      <c r="G39" s="545">
        <v>37770715</v>
      </c>
      <c r="H39" s="555"/>
      <c r="I39" s="544"/>
      <c r="J39" s="562"/>
      <c r="K39" s="545"/>
      <c r="L39" s="555"/>
      <c r="M39" s="544"/>
      <c r="N39" s="545"/>
    </row>
    <row r="40" spans="1:14" ht="13.5" x14ac:dyDescent="0.25">
      <c r="A40" s="547" t="s">
        <v>298</v>
      </c>
      <c r="B40" s="548" t="s">
        <v>299</v>
      </c>
      <c r="C40" s="553" t="s">
        <v>274</v>
      </c>
      <c r="D40" s="560" t="s">
        <v>300</v>
      </c>
      <c r="E40" s="556">
        <v>816078321</v>
      </c>
      <c r="F40" s="563">
        <v>890325508</v>
      </c>
      <c r="G40" s="550">
        <v>995588278</v>
      </c>
      <c r="H40" s="556">
        <v>844096000</v>
      </c>
      <c r="I40" s="549">
        <v>850096000</v>
      </c>
      <c r="J40" s="563">
        <v>850096000</v>
      </c>
      <c r="K40" s="550">
        <v>894394057</v>
      </c>
      <c r="L40" s="556">
        <v>963947000</v>
      </c>
      <c r="M40" s="549">
        <v>1040329000</v>
      </c>
      <c r="N40" s="550">
        <v>1133958000</v>
      </c>
    </row>
    <row r="41" spans="1:14" ht="25.5" customHeight="1" x14ac:dyDescent="0.25">
      <c r="A41" s="465" t="s">
        <v>104</v>
      </c>
      <c r="B41" s="468" t="s">
        <v>104</v>
      </c>
      <c r="C41" s="552" t="s">
        <v>104</v>
      </c>
      <c r="D41" s="558" t="s">
        <v>276</v>
      </c>
      <c r="E41" s="555">
        <v>816078321</v>
      </c>
      <c r="F41" s="562">
        <v>890325508</v>
      </c>
      <c r="G41" s="545">
        <v>995588278</v>
      </c>
      <c r="H41" s="555">
        <v>844096000</v>
      </c>
      <c r="I41" s="544">
        <v>850096000</v>
      </c>
      <c r="J41" s="562">
        <v>850096000</v>
      </c>
      <c r="K41" s="545">
        <v>894394057</v>
      </c>
      <c r="L41" s="555">
        <v>963947000</v>
      </c>
      <c r="M41" s="544">
        <v>1040329000</v>
      </c>
      <c r="N41" s="545">
        <v>1133958000</v>
      </c>
    </row>
    <row r="42" spans="1:14" ht="13.5" x14ac:dyDescent="0.25">
      <c r="A42" s="547"/>
      <c r="B42" s="548"/>
      <c r="C42" s="553" t="s">
        <v>247</v>
      </c>
      <c r="D42" s="560" t="s">
        <v>301</v>
      </c>
      <c r="E42" s="556">
        <v>0</v>
      </c>
      <c r="F42" s="563">
        <v>0</v>
      </c>
      <c r="G42" s="550">
        <v>0</v>
      </c>
      <c r="H42" s="556">
        <v>0</v>
      </c>
      <c r="I42" s="549">
        <v>0</v>
      </c>
      <c r="J42" s="563">
        <v>0</v>
      </c>
      <c r="K42" s="550">
        <v>0</v>
      </c>
      <c r="L42" s="556">
        <v>0</v>
      </c>
      <c r="M42" s="549">
        <v>0</v>
      </c>
      <c r="N42" s="550">
        <v>0</v>
      </c>
    </row>
    <row r="43" spans="1:14" ht="13.5" x14ac:dyDescent="0.25">
      <c r="A43" s="465" t="s">
        <v>104</v>
      </c>
      <c r="B43" s="468" t="s">
        <v>104</v>
      </c>
      <c r="C43" s="552" t="s">
        <v>104</v>
      </c>
      <c r="D43" s="558" t="s">
        <v>249</v>
      </c>
      <c r="E43" s="555"/>
      <c r="F43" s="562"/>
      <c r="G43" s="545"/>
      <c r="H43" s="555"/>
      <c r="I43" s="544"/>
      <c r="J43" s="562"/>
      <c r="K43" s="545"/>
      <c r="L43" s="555"/>
      <c r="M43" s="544"/>
      <c r="N43" s="545"/>
    </row>
    <row r="44" spans="1:14" ht="25.5" customHeight="1" x14ac:dyDescent="0.25">
      <c r="A44" s="465" t="s">
        <v>250</v>
      </c>
      <c r="B44" s="546" t="s">
        <v>302</v>
      </c>
      <c r="C44" s="552" t="s">
        <v>104</v>
      </c>
      <c r="D44" s="559" t="s">
        <v>104</v>
      </c>
      <c r="E44" s="555">
        <v>816078321</v>
      </c>
      <c r="F44" s="562">
        <v>890325508</v>
      </c>
      <c r="G44" s="545">
        <v>995588278</v>
      </c>
      <c r="H44" s="555">
        <v>844096000</v>
      </c>
      <c r="I44" s="544">
        <v>850096000</v>
      </c>
      <c r="J44" s="562">
        <v>850096000</v>
      </c>
      <c r="K44" s="545">
        <v>894394057</v>
      </c>
      <c r="L44" s="555">
        <v>963947000</v>
      </c>
      <c r="M44" s="544">
        <v>1040329000</v>
      </c>
      <c r="N44" s="545">
        <v>1133958000</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0</v>
      </c>
      <c r="F47" s="563">
        <v>0</v>
      </c>
      <c r="G47" s="550">
        <v>665650</v>
      </c>
      <c r="H47" s="556">
        <v>44939006</v>
      </c>
      <c r="I47" s="549">
        <v>44939006</v>
      </c>
      <c r="J47" s="563">
        <v>44939006</v>
      </c>
      <c r="K47" s="550">
        <v>10468</v>
      </c>
      <c r="L47" s="556">
        <v>49432907</v>
      </c>
      <c r="M47" s="549">
        <v>54376197</v>
      </c>
      <c r="N47" s="550">
        <v>59813817</v>
      </c>
    </row>
    <row r="48" spans="1:14" ht="13.5" x14ac:dyDescent="0.25">
      <c r="A48" s="465" t="s">
        <v>104</v>
      </c>
      <c r="B48" s="468" t="s">
        <v>104</v>
      </c>
      <c r="C48" s="552" t="s">
        <v>104</v>
      </c>
      <c r="D48" s="558" t="s">
        <v>276</v>
      </c>
      <c r="E48" s="555"/>
      <c r="F48" s="562"/>
      <c r="G48" s="545">
        <v>665650</v>
      </c>
      <c r="H48" s="555">
        <v>44939006</v>
      </c>
      <c r="I48" s="544">
        <v>44939006</v>
      </c>
      <c r="J48" s="562">
        <v>44939006</v>
      </c>
      <c r="K48" s="545">
        <v>10468</v>
      </c>
      <c r="L48" s="555">
        <v>49432907</v>
      </c>
      <c r="M48" s="544">
        <v>54376197</v>
      </c>
      <c r="N48" s="545">
        <v>59813817</v>
      </c>
    </row>
    <row r="49" spans="1:14" ht="27" x14ac:dyDescent="0.25">
      <c r="A49" s="547"/>
      <c r="B49" s="548"/>
      <c r="C49" s="553" t="s">
        <v>247</v>
      </c>
      <c r="D49" s="560" t="s">
        <v>308</v>
      </c>
      <c r="E49" s="556">
        <v>54263784</v>
      </c>
      <c r="F49" s="563">
        <v>282756503</v>
      </c>
      <c r="G49" s="550">
        <v>41848153</v>
      </c>
      <c r="H49" s="556">
        <v>69976591</v>
      </c>
      <c r="I49" s="549">
        <v>69976591</v>
      </c>
      <c r="J49" s="563">
        <v>69976591</v>
      </c>
      <c r="K49" s="550">
        <v>62938765</v>
      </c>
      <c r="L49" s="556">
        <v>137550651</v>
      </c>
      <c r="M49" s="549">
        <v>151305712</v>
      </c>
      <c r="N49" s="550">
        <v>166436290</v>
      </c>
    </row>
    <row r="50" spans="1:14" ht="25.5" customHeight="1" x14ac:dyDescent="0.25">
      <c r="A50" s="465" t="s">
        <v>104</v>
      </c>
      <c r="B50" s="468" t="s">
        <v>104</v>
      </c>
      <c r="C50" s="552" t="s">
        <v>104</v>
      </c>
      <c r="D50" s="558" t="s">
        <v>249</v>
      </c>
      <c r="E50" s="555">
        <v>54263784</v>
      </c>
      <c r="F50" s="562">
        <v>282756503</v>
      </c>
      <c r="G50" s="545">
        <v>41848153</v>
      </c>
      <c r="H50" s="555">
        <v>69976591</v>
      </c>
      <c r="I50" s="544">
        <v>69976591</v>
      </c>
      <c r="J50" s="562">
        <v>69976591</v>
      </c>
      <c r="K50" s="545">
        <v>62938765</v>
      </c>
      <c r="L50" s="555">
        <v>137550651</v>
      </c>
      <c r="M50" s="544">
        <v>151305712</v>
      </c>
      <c r="N50" s="545">
        <v>166436290</v>
      </c>
    </row>
    <row r="51" spans="1:14" ht="25.5" customHeight="1" x14ac:dyDescent="0.25">
      <c r="A51" s="465" t="s">
        <v>250</v>
      </c>
      <c r="B51" s="546" t="s">
        <v>309</v>
      </c>
      <c r="C51" s="552" t="s">
        <v>104</v>
      </c>
      <c r="D51" s="559" t="s">
        <v>104</v>
      </c>
      <c r="E51" s="555">
        <v>54263784</v>
      </c>
      <c r="F51" s="562">
        <v>282756503</v>
      </c>
      <c r="G51" s="545">
        <v>42513803</v>
      </c>
      <c r="H51" s="555">
        <v>114915597</v>
      </c>
      <c r="I51" s="544">
        <v>114915597</v>
      </c>
      <c r="J51" s="562">
        <v>114915597</v>
      </c>
      <c r="K51" s="545">
        <v>62949233</v>
      </c>
      <c r="L51" s="555">
        <v>186983558</v>
      </c>
      <c r="M51" s="544">
        <v>205681909</v>
      </c>
      <c r="N51" s="545">
        <v>226250107</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0</v>
      </c>
      <c r="F53" s="563">
        <v>0</v>
      </c>
      <c r="G53" s="550">
        <v>0</v>
      </c>
      <c r="H53" s="556">
        <v>0</v>
      </c>
      <c r="I53" s="549">
        <v>0</v>
      </c>
      <c r="J53" s="563">
        <v>0</v>
      </c>
      <c r="K53" s="550">
        <v>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0</v>
      </c>
      <c r="F58" s="563">
        <v>0</v>
      </c>
      <c r="G58" s="550">
        <v>0</v>
      </c>
      <c r="H58" s="556">
        <v>0</v>
      </c>
      <c r="I58" s="549">
        <v>0</v>
      </c>
      <c r="J58" s="563">
        <v>0</v>
      </c>
      <c r="K58" s="550">
        <v>0</v>
      </c>
      <c r="L58" s="556">
        <v>0</v>
      </c>
      <c r="M58" s="549">
        <v>0</v>
      </c>
      <c r="N58" s="550">
        <v>0</v>
      </c>
    </row>
    <row r="59" spans="1:14" ht="13.5" x14ac:dyDescent="0.25">
      <c r="A59" s="547"/>
      <c r="B59" s="548"/>
      <c r="C59" s="553"/>
      <c r="D59" s="560" t="s">
        <v>319</v>
      </c>
      <c r="E59" s="556">
        <v>0</v>
      </c>
      <c r="F59" s="563">
        <v>0</v>
      </c>
      <c r="G59" s="550">
        <v>0</v>
      </c>
      <c r="H59" s="556">
        <v>0</v>
      </c>
      <c r="I59" s="549">
        <v>0</v>
      </c>
      <c r="J59" s="563">
        <v>0</v>
      </c>
      <c r="K59" s="550">
        <v>0</v>
      </c>
      <c r="L59" s="556">
        <v>0</v>
      </c>
      <c r="M59" s="549">
        <v>0</v>
      </c>
      <c r="N59" s="550">
        <v>0</v>
      </c>
    </row>
    <row r="60" spans="1:14" ht="13.5" x14ac:dyDescent="0.25">
      <c r="A60" s="547"/>
      <c r="B60" s="548"/>
      <c r="C60" s="553"/>
      <c r="D60" s="560" t="s">
        <v>320</v>
      </c>
      <c r="E60" s="556">
        <v>0</v>
      </c>
      <c r="F60" s="563">
        <v>0</v>
      </c>
      <c r="G60" s="550">
        <v>0</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0</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0</v>
      </c>
      <c r="F63" s="563">
        <v>0</v>
      </c>
      <c r="G63" s="550">
        <v>0</v>
      </c>
      <c r="H63" s="556">
        <v>0</v>
      </c>
      <c r="I63" s="549">
        <v>0</v>
      </c>
      <c r="J63" s="563">
        <v>0</v>
      </c>
      <c r="K63" s="550">
        <v>0</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13.5" x14ac:dyDescent="0.25">
      <c r="A68" s="465" t="s">
        <v>104</v>
      </c>
      <c r="B68" s="468" t="s">
        <v>104</v>
      </c>
      <c r="C68" s="552" t="s">
        <v>104</v>
      </c>
      <c r="D68" s="558" t="s">
        <v>249</v>
      </c>
      <c r="E68" s="555"/>
      <c r="F68" s="562"/>
      <c r="G68" s="545"/>
      <c r="H68" s="555"/>
      <c r="I68" s="544"/>
      <c r="J68" s="562"/>
      <c r="K68" s="545"/>
      <c r="L68" s="555"/>
      <c r="M68" s="544"/>
      <c r="N68" s="545"/>
    </row>
    <row r="69" spans="1:14" ht="13.5" x14ac:dyDescent="0.25">
      <c r="A69" s="465" t="s">
        <v>250</v>
      </c>
      <c r="B69" s="546" t="s">
        <v>328</v>
      </c>
      <c r="C69" s="552" t="s">
        <v>104</v>
      </c>
      <c r="D69" s="559" t="s">
        <v>104</v>
      </c>
      <c r="E69" s="555"/>
      <c r="F69" s="562"/>
      <c r="G69" s="545"/>
      <c r="H69" s="555"/>
      <c r="I69" s="544"/>
      <c r="J69" s="562"/>
      <c r="K69" s="545"/>
      <c r="L69" s="555"/>
      <c r="M69" s="544"/>
      <c r="N69" s="545"/>
    </row>
    <row r="70" spans="1:14" ht="13.5" x14ac:dyDescent="0.25">
      <c r="A70" s="547" t="s">
        <v>329</v>
      </c>
      <c r="B70" s="548" t="s">
        <v>330</v>
      </c>
      <c r="C70" s="553" t="s">
        <v>247</v>
      </c>
      <c r="D70" s="560" t="s">
        <v>331</v>
      </c>
      <c r="E70" s="556">
        <v>0</v>
      </c>
      <c r="F70" s="563">
        <v>0</v>
      </c>
      <c r="G70" s="550">
        <v>0</v>
      </c>
      <c r="H70" s="556">
        <v>0</v>
      </c>
      <c r="I70" s="549">
        <v>0</v>
      </c>
      <c r="J70" s="563">
        <v>0</v>
      </c>
      <c r="K70" s="550">
        <v>0</v>
      </c>
      <c r="L70" s="556">
        <v>0</v>
      </c>
      <c r="M70" s="549">
        <v>0</v>
      </c>
      <c r="N70" s="550">
        <v>0</v>
      </c>
    </row>
    <row r="71" spans="1:14" ht="27" x14ac:dyDescent="0.25">
      <c r="A71" s="547"/>
      <c r="B71" s="548"/>
      <c r="C71" s="553"/>
      <c r="D71" s="560" t="s">
        <v>332</v>
      </c>
      <c r="E71" s="556">
        <v>901628421</v>
      </c>
      <c r="F71" s="563">
        <v>1007554356</v>
      </c>
      <c r="G71" s="550">
        <v>1104239642</v>
      </c>
      <c r="H71" s="556">
        <v>1127748191</v>
      </c>
      <c r="I71" s="549">
        <v>1138251809</v>
      </c>
      <c r="J71" s="563">
        <v>1138251809</v>
      </c>
      <c r="K71" s="550">
        <v>1149040692</v>
      </c>
      <c r="L71" s="556">
        <v>1188862070</v>
      </c>
      <c r="M71" s="549">
        <v>1237757326</v>
      </c>
      <c r="N71" s="550">
        <v>1315645210</v>
      </c>
    </row>
    <row r="72" spans="1:14" ht="13.5" x14ac:dyDescent="0.25">
      <c r="A72" s="547"/>
      <c r="B72" s="548"/>
      <c r="C72" s="553"/>
      <c r="D72" s="560" t="s">
        <v>333</v>
      </c>
      <c r="E72" s="556">
        <v>35321054</v>
      </c>
      <c r="F72" s="563">
        <v>2890800</v>
      </c>
      <c r="G72" s="550">
        <v>43401245</v>
      </c>
      <c r="H72" s="556">
        <v>0</v>
      </c>
      <c r="I72" s="549">
        <v>0</v>
      </c>
      <c r="J72" s="563">
        <v>0</v>
      </c>
      <c r="K72" s="550">
        <v>0</v>
      </c>
      <c r="L72" s="556">
        <v>0</v>
      </c>
      <c r="M72" s="549">
        <v>0</v>
      </c>
      <c r="N72" s="550">
        <v>0</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25.5" customHeight="1" x14ac:dyDescent="0.25">
      <c r="A74" s="465" t="s">
        <v>104</v>
      </c>
      <c r="B74" s="468" t="s">
        <v>104</v>
      </c>
      <c r="C74" s="552" t="s">
        <v>104</v>
      </c>
      <c r="D74" s="558" t="s">
        <v>249</v>
      </c>
      <c r="E74" s="555">
        <v>936949475</v>
      </c>
      <c r="F74" s="562">
        <v>1010445156</v>
      </c>
      <c r="G74" s="545">
        <v>1147640887</v>
      </c>
      <c r="H74" s="555">
        <v>1127748191</v>
      </c>
      <c r="I74" s="544">
        <v>1138251809</v>
      </c>
      <c r="J74" s="562">
        <v>1138251809</v>
      </c>
      <c r="K74" s="545">
        <v>1149040692</v>
      </c>
      <c r="L74" s="555">
        <v>1188862070</v>
      </c>
      <c r="M74" s="544">
        <v>1237757326</v>
      </c>
      <c r="N74" s="545">
        <v>1315645210</v>
      </c>
    </row>
    <row r="75" spans="1:14" ht="25.5" customHeight="1" x14ac:dyDescent="0.25">
      <c r="A75" s="465" t="s">
        <v>250</v>
      </c>
      <c r="B75" s="546" t="s">
        <v>335</v>
      </c>
      <c r="C75" s="552" t="s">
        <v>104</v>
      </c>
      <c r="D75" s="559" t="s">
        <v>104</v>
      </c>
      <c r="E75" s="555">
        <v>936949475</v>
      </c>
      <c r="F75" s="562">
        <v>1010445156</v>
      </c>
      <c r="G75" s="545">
        <v>1147640887</v>
      </c>
      <c r="H75" s="555">
        <v>1127748191</v>
      </c>
      <c r="I75" s="544">
        <v>1138251809</v>
      </c>
      <c r="J75" s="562">
        <v>1138251809</v>
      </c>
      <c r="K75" s="545">
        <v>1149040692</v>
      </c>
      <c r="L75" s="555">
        <v>1188862070</v>
      </c>
      <c r="M75" s="544">
        <v>1237757326</v>
      </c>
      <c r="N75" s="545">
        <v>1315645210</v>
      </c>
    </row>
    <row r="76" spans="1:14" ht="27" x14ac:dyDescent="0.25">
      <c r="A76" s="547" t="s">
        <v>336</v>
      </c>
      <c r="B76" s="548" t="s">
        <v>337</v>
      </c>
      <c r="C76" s="553" t="s">
        <v>247</v>
      </c>
      <c r="D76" s="560" t="s">
        <v>338</v>
      </c>
      <c r="E76" s="556">
        <v>39447258</v>
      </c>
      <c r="F76" s="563">
        <v>58507762</v>
      </c>
      <c r="G76" s="550">
        <v>59220245</v>
      </c>
      <c r="H76" s="556">
        <v>63549283</v>
      </c>
      <c r="I76" s="549">
        <v>61049283</v>
      </c>
      <c r="J76" s="563">
        <v>61049283</v>
      </c>
      <c r="K76" s="550">
        <v>58629365</v>
      </c>
      <c r="L76" s="556">
        <v>62879933</v>
      </c>
      <c r="M76" s="549">
        <v>64820402</v>
      </c>
      <c r="N76" s="550">
        <v>66041505</v>
      </c>
    </row>
    <row r="77" spans="1:14" ht="13.5" x14ac:dyDescent="0.25">
      <c r="A77" s="547"/>
      <c r="B77" s="548"/>
      <c r="C77" s="553"/>
      <c r="D77" s="560" t="s">
        <v>339</v>
      </c>
      <c r="E77" s="556">
        <v>18871</v>
      </c>
      <c r="F77" s="563">
        <v>29426</v>
      </c>
      <c r="G77" s="550">
        <v>35671</v>
      </c>
      <c r="H77" s="556">
        <v>43595</v>
      </c>
      <c r="I77" s="549">
        <v>43595</v>
      </c>
      <c r="J77" s="563">
        <v>43595</v>
      </c>
      <c r="K77" s="550">
        <v>52170</v>
      </c>
      <c r="L77" s="556">
        <v>45731</v>
      </c>
      <c r="M77" s="549">
        <v>48018</v>
      </c>
      <c r="N77" s="550">
        <v>50419</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25.5" customHeight="1" x14ac:dyDescent="0.25">
      <c r="A79" s="465" t="s">
        <v>104</v>
      </c>
      <c r="B79" s="468" t="s">
        <v>104</v>
      </c>
      <c r="C79" s="552" t="s">
        <v>104</v>
      </c>
      <c r="D79" s="558" t="s">
        <v>249</v>
      </c>
      <c r="E79" s="555">
        <v>39466129</v>
      </c>
      <c r="F79" s="562">
        <v>58537188</v>
      </c>
      <c r="G79" s="545">
        <v>59255916</v>
      </c>
      <c r="H79" s="555">
        <v>63592878</v>
      </c>
      <c r="I79" s="544">
        <v>61092878</v>
      </c>
      <c r="J79" s="562">
        <v>61092878</v>
      </c>
      <c r="K79" s="545">
        <v>58681535</v>
      </c>
      <c r="L79" s="555">
        <v>62925664</v>
      </c>
      <c r="M79" s="544">
        <v>64868420</v>
      </c>
      <c r="N79" s="545">
        <v>66091924</v>
      </c>
    </row>
    <row r="80" spans="1:14" ht="25.5" customHeight="1" x14ac:dyDescent="0.25">
      <c r="A80" s="465" t="s">
        <v>250</v>
      </c>
      <c r="B80" s="546" t="s">
        <v>341</v>
      </c>
      <c r="C80" s="552" t="s">
        <v>104</v>
      </c>
      <c r="D80" s="559" t="s">
        <v>104</v>
      </c>
      <c r="E80" s="555">
        <v>39466129</v>
      </c>
      <c r="F80" s="562">
        <v>58537188</v>
      </c>
      <c r="G80" s="545">
        <v>59255916</v>
      </c>
      <c r="H80" s="555">
        <v>63592878</v>
      </c>
      <c r="I80" s="544">
        <v>61092878</v>
      </c>
      <c r="J80" s="562">
        <v>61092878</v>
      </c>
      <c r="K80" s="545">
        <v>58681535</v>
      </c>
      <c r="L80" s="555">
        <v>62925664</v>
      </c>
      <c r="M80" s="544">
        <v>64868420</v>
      </c>
      <c r="N80" s="545">
        <v>66091924</v>
      </c>
    </row>
    <row r="81" spans="1:14" ht="13.5" x14ac:dyDescent="0.25">
      <c r="A81" s="547" t="s">
        <v>342</v>
      </c>
      <c r="B81" s="548" t="s">
        <v>343</v>
      </c>
      <c r="C81" s="553" t="s">
        <v>247</v>
      </c>
      <c r="D81" s="560" t="s">
        <v>344</v>
      </c>
      <c r="E81" s="556">
        <v>243757993</v>
      </c>
      <c r="F81" s="563">
        <v>229885128</v>
      </c>
      <c r="G81" s="550">
        <v>298900045</v>
      </c>
      <c r="H81" s="556">
        <v>120222241</v>
      </c>
      <c r="I81" s="549">
        <v>120222241</v>
      </c>
      <c r="J81" s="563">
        <v>120222241</v>
      </c>
      <c r="K81" s="550">
        <v>50035538</v>
      </c>
      <c r="L81" s="556">
        <v>131885248</v>
      </c>
      <c r="M81" s="549">
        <v>140868004</v>
      </c>
      <c r="N81" s="550">
        <v>149926692</v>
      </c>
    </row>
    <row r="82" spans="1:14" ht="13.5" x14ac:dyDescent="0.25">
      <c r="A82" s="547"/>
      <c r="B82" s="548"/>
      <c r="C82" s="553"/>
      <c r="D82" s="560" t="s">
        <v>345</v>
      </c>
      <c r="E82" s="556">
        <v>0</v>
      </c>
      <c r="F82" s="563">
        <v>0</v>
      </c>
      <c r="G82" s="550">
        <v>0</v>
      </c>
      <c r="H82" s="556">
        <v>0</v>
      </c>
      <c r="I82" s="549">
        <v>0</v>
      </c>
      <c r="J82" s="563">
        <v>0</v>
      </c>
      <c r="K82" s="550">
        <v>0</v>
      </c>
      <c r="L82" s="556">
        <v>0</v>
      </c>
      <c r="M82" s="549">
        <v>0</v>
      </c>
      <c r="N82" s="550">
        <v>0</v>
      </c>
    </row>
    <row r="83" spans="1:14" ht="13.5" x14ac:dyDescent="0.25">
      <c r="A83" s="547"/>
      <c r="B83" s="548"/>
      <c r="C83" s="553"/>
      <c r="D83" s="560" t="s">
        <v>346</v>
      </c>
      <c r="E83" s="556">
        <v>0</v>
      </c>
      <c r="F83" s="563">
        <v>-119331011</v>
      </c>
      <c r="G83" s="550">
        <v>0</v>
      </c>
      <c r="H83" s="556">
        <v>0</v>
      </c>
      <c r="I83" s="549">
        <v>0</v>
      </c>
      <c r="J83" s="563">
        <v>0</v>
      </c>
      <c r="K83" s="550">
        <v>0</v>
      </c>
      <c r="L83" s="556">
        <v>0</v>
      </c>
      <c r="M83" s="549">
        <v>0</v>
      </c>
      <c r="N83" s="550">
        <v>0</v>
      </c>
    </row>
    <row r="84" spans="1:14" ht="13.5" x14ac:dyDescent="0.25">
      <c r="A84" s="547"/>
      <c r="B84" s="548"/>
      <c r="C84" s="553"/>
      <c r="D84" s="560" t="s">
        <v>347</v>
      </c>
      <c r="E84" s="556">
        <v>0</v>
      </c>
      <c r="F84" s="563">
        <v>0</v>
      </c>
      <c r="G84" s="550">
        <v>0</v>
      </c>
      <c r="H84" s="556">
        <v>0</v>
      </c>
      <c r="I84" s="549">
        <v>0</v>
      </c>
      <c r="J84" s="563">
        <v>0</v>
      </c>
      <c r="K84" s="550">
        <v>0</v>
      </c>
      <c r="L84" s="556">
        <v>0</v>
      </c>
      <c r="M84" s="549">
        <v>0</v>
      </c>
      <c r="N84" s="550">
        <v>0</v>
      </c>
    </row>
    <row r="85" spans="1:14" ht="27" x14ac:dyDescent="0.25">
      <c r="A85" s="547"/>
      <c r="B85" s="548"/>
      <c r="C85" s="553"/>
      <c r="D85" s="560" t="s">
        <v>348</v>
      </c>
      <c r="E85" s="556">
        <v>0</v>
      </c>
      <c r="F85" s="563">
        <v>0</v>
      </c>
      <c r="G85" s="550">
        <v>0</v>
      </c>
      <c r="H85" s="556">
        <v>0</v>
      </c>
      <c r="I85" s="549">
        <v>0</v>
      </c>
      <c r="J85" s="563">
        <v>0</v>
      </c>
      <c r="K85" s="550">
        <v>0</v>
      </c>
      <c r="L85" s="556">
        <v>0</v>
      </c>
      <c r="M85" s="549">
        <v>0</v>
      </c>
      <c r="N85" s="550">
        <v>0</v>
      </c>
    </row>
    <row r="86" spans="1:14" ht="13.5" x14ac:dyDescent="0.25">
      <c r="A86" s="547"/>
      <c r="B86" s="548"/>
      <c r="C86" s="553"/>
      <c r="D86" s="560" t="s">
        <v>349</v>
      </c>
      <c r="E86" s="556">
        <v>0</v>
      </c>
      <c r="F86" s="563">
        <v>0</v>
      </c>
      <c r="G86" s="550">
        <v>0</v>
      </c>
      <c r="H86" s="556">
        <v>0</v>
      </c>
      <c r="I86" s="549">
        <v>0</v>
      </c>
      <c r="J86" s="563">
        <v>0</v>
      </c>
      <c r="K86" s="550">
        <v>0</v>
      </c>
      <c r="L86" s="556">
        <v>0</v>
      </c>
      <c r="M86" s="549">
        <v>0</v>
      </c>
      <c r="N86" s="550">
        <v>0</v>
      </c>
    </row>
    <row r="87" spans="1:14" ht="13.5" x14ac:dyDescent="0.25">
      <c r="A87" s="547"/>
      <c r="B87" s="548"/>
      <c r="C87" s="553"/>
      <c r="D87" s="560" t="s">
        <v>350</v>
      </c>
      <c r="E87" s="556">
        <v>0</v>
      </c>
      <c r="F87" s="563">
        <v>0</v>
      </c>
      <c r="G87" s="550">
        <v>0</v>
      </c>
      <c r="H87" s="556">
        <v>0</v>
      </c>
      <c r="I87" s="549">
        <v>0</v>
      </c>
      <c r="J87" s="563">
        <v>0</v>
      </c>
      <c r="K87" s="550">
        <v>0</v>
      </c>
      <c r="L87" s="556">
        <v>0</v>
      </c>
      <c r="M87" s="549">
        <v>0</v>
      </c>
      <c r="N87" s="550">
        <v>0</v>
      </c>
    </row>
    <row r="88" spans="1:14" ht="13.5" x14ac:dyDescent="0.25">
      <c r="A88" s="547"/>
      <c r="B88" s="548"/>
      <c r="C88" s="553"/>
      <c r="D88" s="560" t="s">
        <v>351</v>
      </c>
      <c r="E88" s="556">
        <v>0</v>
      </c>
      <c r="F88" s="563">
        <v>0</v>
      </c>
      <c r="G88" s="550">
        <v>0</v>
      </c>
      <c r="H88" s="556">
        <v>0</v>
      </c>
      <c r="I88" s="549">
        <v>0</v>
      </c>
      <c r="J88" s="563">
        <v>0</v>
      </c>
      <c r="K88" s="550">
        <v>0</v>
      </c>
      <c r="L88" s="556">
        <v>0</v>
      </c>
      <c r="M88" s="549">
        <v>0</v>
      </c>
      <c r="N88" s="550">
        <v>0</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-50838132</v>
      </c>
      <c r="F90" s="563">
        <v>3337381</v>
      </c>
      <c r="G90" s="550">
        <v>-61788414</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25.5" customHeight="1" x14ac:dyDescent="0.25">
      <c r="A95" s="465" t="s">
        <v>104</v>
      </c>
      <c r="B95" s="468" t="s">
        <v>104</v>
      </c>
      <c r="C95" s="552" t="s">
        <v>104</v>
      </c>
      <c r="D95" s="558" t="s">
        <v>249</v>
      </c>
      <c r="E95" s="555">
        <v>192919861</v>
      </c>
      <c r="F95" s="562">
        <v>113891498</v>
      </c>
      <c r="G95" s="545">
        <v>237111631</v>
      </c>
      <c r="H95" s="555">
        <v>120222241</v>
      </c>
      <c r="I95" s="544">
        <v>120222241</v>
      </c>
      <c r="J95" s="562">
        <v>120222241</v>
      </c>
      <c r="K95" s="545">
        <v>50035538</v>
      </c>
      <c r="L95" s="555">
        <v>131885248</v>
      </c>
      <c r="M95" s="544">
        <v>140868004</v>
      </c>
      <c r="N95" s="545">
        <v>149926692</v>
      </c>
    </row>
    <row r="96" spans="1:14" ht="25.5" customHeight="1" x14ac:dyDescent="0.25">
      <c r="A96" s="465" t="s">
        <v>250</v>
      </c>
      <c r="B96" s="546" t="s">
        <v>358</v>
      </c>
      <c r="C96" s="552" t="s">
        <v>104</v>
      </c>
      <c r="D96" s="559" t="s">
        <v>104</v>
      </c>
      <c r="E96" s="555">
        <v>192919861</v>
      </c>
      <c r="F96" s="562">
        <v>113891498</v>
      </c>
      <c r="G96" s="545">
        <v>237111631</v>
      </c>
      <c r="H96" s="555">
        <v>120222241</v>
      </c>
      <c r="I96" s="544">
        <v>120222241</v>
      </c>
      <c r="J96" s="562">
        <v>120222241</v>
      </c>
      <c r="K96" s="545">
        <v>50035538</v>
      </c>
      <c r="L96" s="555">
        <v>131885248</v>
      </c>
      <c r="M96" s="544">
        <v>140868004</v>
      </c>
      <c r="N96" s="545">
        <v>149926692</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5401744</v>
      </c>
      <c r="F99" s="563">
        <v>5837987</v>
      </c>
      <c r="G99" s="550">
        <v>4944010</v>
      </c>
      <c r="H99" s="556">
        <v>5219611</v>
      </c>
      <c r="I99" s="549">
        <v>5219611</v>
      </c>
      <c r="J99" s="563">
        <v>5219611</v>
      </c>
      <c r="K99" s="550">
        <v>5219614</v>
      </c>
      <c r="L99" s="556">
        <v>5475372</v>
      </c>
      <c r="M99" s="549">
        <v>5749141</v>
      </c>
      <c r="N99" s="550">
        <v>6036598</v>
      </c>
    </row>
    <row r="100" spans="1:14" ht="13.5" x14ac:dyDescent="0.25">
      <c r="A100" s="547"/>
      <c r="B100" s="548"/>
      <c r="C100" s="553"/>
      <c r="D100" s="560" t="s">
        <v>364</v>
      </c>
      <c r="E100" s="556">
        <v>2112005</v>
      </c>
      <c r="F100" s="563">
        <v>2309409</v>
      </c>
      <c r="G100" s="550">
        <v>2618313</v>
      </c>
      <c r="H100" s="556">
        <v>2040800</v>
      </c>
      <c r="I100" s="549">
        <v>2040800</v>
      </c>
      <c r="J100" s="563">
        <v>2040800</v>
      </c>
      <c r="K100" s="550">
        <v>2040802</v>
      </c>
      <c r="L100" s="556">
        <v>2140799</v>
      </c>
      <c r="M100" s="549">
        <v>2247839</v>
      </c>
      <c r="N100" s="550">
        <v>2360231</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499066655</v>
      </c>
      <c r="F102" s="563">
        <v>543362831</v>
      </c>
      <c r="G102" s="550">
        <v>532805029</v>
      </c>
      <c r="H102" s="556">
        <v>467079533</v>
      </c>
      <c r="I102" s="549">
        <v>467079533</v>
      </c>
      <c r="J102" s="563">
        <v>467079533</v>
      </c>
      <c r="K102" s="550">
        <v>467079539</v>
      </c>
      <c r="L102" s="556">
        <v>472440769</v>
      </c>
      <c r="M102" s="549">
        <v>484062809</v>
      </c>
      <c r="N102" s="550">
        <v>498265948</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0</v>
      </c>
      <c r="F107" s="563">
        <v>0</v>
      </c>
      <c r="G107" s="550">
        <v>0</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25.5" customHeight="1" x14ac:dyDescent="0.25">
      <c r="A113" s="465" t="s">
        <v>104</v>
      </c>
      <c r="B113" s="468" t="s">
        <v>104</v>
      </c>
      <c r="C113" s="552" t="s">
        <v>104</v>
      </c>
      <c r="D113" s="558" t="s">
        <v>249</v>
      </c>
      <c r="E113" s="555">
        <v>506580404</v>
      </c>
      <c r="F113" s="562">
        <v>551510227</v>
      </c>
      <c r="G113" s="545">
        <v>540367352</v>
      </c>
      <c r="H113" s="555">
        <v>474339944</v>
      </c>
      <c r="I113" s="544">
        <v>474339944</v>
      </c>
      <c r="J113" s="562">
        <v>474339944</v>
      </c>
      <c r="K113" s="545">
        <v>474339955</v>
      </c>
      <c r="L113" s="555">
        <v>480056940</v>
      </c>
      <c r="M113" s="544">
        <v>492059789</v>
      </c>
      <c r="N113" s="545">
        <v>506662777</v>
      </c>
    </row>
    <row r="114" spans="1:14" ht="25.5" customHeight="1" x14ac:dyDescent="0.25">
      <c r="A114" s="465" t="s">
        <v>250</v>
      </c>
      <c r="B114" s="546" t="s">
        <v>377</v>
      </c>
      <c r="C114" s="552" t="s">
        <v>104</v>
      </c>
      <c r="D114" s="559" t="s">
        <v>104</v>
      </c>
      <c r="E114" s="555">
        <v>506580404</v>
      </c>
      <c r="F114" s="562">
        <v>551510227</v>
      </c>
      <c r="G114" s="545">
        <v>540367352</v>
      </c>
      <c r="H114" s="555">
        <v>474339944</v>
      </c>
      <c r="I114" s="544">
        <v>474339944</v>
      </c>
      <c r="J114" s="562">
        <v>474339944</v>
      </c>
      <c r="K114" s="545">
        <v>474339955</v>
      </c>
      <c r="L114" s="555">
        <v>480056940</v>
      </c>
      <c r="M114" s="544">
        <v>492059789</v>
      </c>
      <c r="N114" s="545">
        <v>506662777</v>
      </c>
    </row>
    <row r="115" spans="1:14" ht="13.5" x14ac:dyDescent="0.25">
      <c r="A115" s="547" t="s">
        <v>378</v>
      </c>
      <c r="B115" s="548" t="s">
        <v>379</v>
      </c>
      <c r="C115" s="553" t="s">
        <v>274</v>
      </c>
      <c r="D115" s="560" t="s">
        <v>380</v>
      </c>
      <c r="E115" s="556">
        <v>87465507</v>
      </c>
      <c r="F115" s="563">
        <v>71202810</v>
      </c>
      <c r="G115" s="550">
        <v>82958341</v>
      </c>
      <c r="H115" s="556">
        <v>29377272</v>
      </c>
      <c r="I115" s="549">
        <v>37877272</v>
      </c>
      <c r="J115" s="563">
        <v>37877272</v>
      </c>
      <c r="K115" s="550">
        <v>37937745</v>
      </c>
      <c r="L115" s="556">
        <v>34847091</v>
      </c>
      <c r="M115" s="549">
        <v>35544032</v>
      </c>
      <c r="N115" s="550">
        <v>36254912</v>
      </c>
    </row>
    <row r="116" spans="1:14" ht="25.5" customHeight="1" x14ac:dyDescent="0.25">
      <c r="A116" s="465" t="s">
        <v>104</v>
      </c>
      <c r="B116" s="468" t="s">
        <v>104</v>
      </c>
      <c r="C116" s="552" t="s">
        <v>104</v>
      </c>
      <c r="D116" s="558" t="s">
        <v>276</v>
      </c>
      <c r="E116" s="555">
        <v>87465507</v>
      </c>
      <c r="F116" s="562">
        <v>71202810</v>
      </c>
      <c r="G116" s="545">
        <v>82958341</v>
      </c>
      <c r="H116" s="555">
        <v>29377272</v>
      </c>
      <c r="I116" s="544">
        <v>37877272</v>
      </c>
      <c r="J116" s="562">
        <v>37877272</v>
      </c>
      <c r="K116" s="545">
        <v>37937745</v>
      </c>
      <c r="L116" s="555">
        <v>34847091</v>
      </c>
      <c r="M116" s="544">
        <v>35544032</v>
      </c>
      <c r="N116" s="545">
        <v>36254912</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3199823</v>
      </c>
      <c r="F118" s="563">
        <v>3670595</v>
      </c>
      <c r="G118" s="550">
        <v>2720127</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13.5" x14ac:dyDescent="0.25">
      <c r="A120" s="465" t="s">
        <v>104</v>
      </c>
      <c r="B120" s="468" t="s">
        <v>104</v>
      </c>
      <c r="C120" s="552" t="s">
        <v>104</v>
      </c>
      <c r="D120" s="558" t="s">
        <v>249</v>
      </c>
      <c r="E120" s="555">
        <v>3199823</v>
      </c>
      <c r="F120" s="562">
        <v>3670595</v>
      </c>
      <c r="G120" s="545">
        <v>2720127</v>
      </c>
      <c r="H120" s="555"/>
      <c r="I120" s="544"/>
      <c r="J120" s="562"/>
      <c r="K120" s="545"/>
      <c r="L120" s="555"/>
      <c r="M120" s="544"/>
      <c r="N120" s="545"/>
    </row>
    <row r="121" spans="1:14" ht="25.5" customHeight="1" x14ac:dyDescent="0.25">
      <c r="A121" s="465" t="s">
        <v>250</v>
      </c>
      <c r="B121" s="546" t="s">
        <v>384</v>
      </c>
      <c r="C121" s="552" t="s">
        <v>104</v>
      </c>
      <c r="D121" s="559" t="s">
        <v>104</v>
      </c>
      <c r="E121" s="555">
        <v>90665330</v>
      </c>
      <c r="F121" s="562">
        <v>74873405</v>
      </c>
      <c r="G121" s="545">
        <v>85678468</v>
      </c>
      <c r="H121" s="555">
        <v>29377272</v>
      </c>
      <c r="I121" s="544">
        <v>37877272</v>
      </c>
      <c r="J121" s="562">
        <v>37877272</v>
      </c>
      <c r="K121" s="545">
        <v>37937745</v>
      </c>
      <c r="L121" s="555">
        <v>34847091</v>
      </c>
      <c r="M121" s="544">
        <v>35544032</v>
      </c>
      <c r="N121" s="545">
        <v>36254912</v>
      </c>
    </row>
    <row r="122" spans="1:14" ht="27" x14ac:dyDescent="0.25">
      <c r="A122" s="547" t="s">
        <v>385</v>
      </c>
      <c r="B122" s="548" t="s">
        <v>386</v>
      </c>
      <c r="C122" s="553" t="s">
        <v>247</v>
      </c>
      <c r="D122" s="560" t="s">
        <v>387</v>
      </c>
      <c r="E122" s="556">
        <v>708306998</v>
      </c>
      <c r="F122" s="563">
        <v>799439583</v>
      </c>
      <c r="G122" s="550">
        <v>886815769</v>
      </c>
      <c r="H122" s="556">
        <v>870000000</v>
      </c>
      <c r="I122" s="549">
        <v>1047600578</v>
      </c>
      <c r="J122" s="563">
        <v>1047600578</v>
      </c>
      <c r="K122" s="550">
        <v>923096899</v>
      </c>
      <c r="L122" s="556">
        <v>1137689750</v>
      </c>
      <c r="M122" s="549">
        <v>1195951135</v>
      </c>
      <c r="N122" s="550">
        <v>1267708203</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25.5" customHeight="1" x14ac:dyDescent="0.25">
      <c r="A124" s="465" t="s">
        <v>104</v>
      </c>
      <c r="B124" s="468" t="s">
        <v>104</v>
      </c>
      <c r="C124" s="552" t="s">
        <v>104</v>
      </c>
      <c r="D124" s="558" t="s">
        <v>249</v>
      </c>
      <c r="E124" s="555">
        <v>708306998</v>
      </c>
      <c r="F124" s="562">
        <v>799439583</v>
      </c>
      <c r="G124" s="545">
        <v>886815769</v>
      </c>
      <c r="H124" s="555">
        <v>870000000</v>
      </c>
      <c r="I124" s="544">
        <v>1047600578</v>
      </c>
      <c r="J124" s="562">
        <v>1047600578</v>
      </c>
      <c r="K124" s="545">
        <v>923096899</v>
      </c>
      <c r="L124" s="555">
        <v>1137689750</v>
      </c>
      <c r="M124" s="544">
        <v>1195951135</v>
      </c>
      <c r="N124" s="545">
        <v>1267708203</v>
      </c>
    </row>
    <row r="125" spans="1:14" ht="25.5" customHeight="1" x14ac:dyDescent="0.25">
      <c r="A125" s="465" t="s">
        <v>250</v>
      </c>
      <c r="B125" s="546" t="s">
        <v>388</v>
      </c>
      <c r="C125" s="552" t="s">
        <v>104</v>
      </c>
      <c r="D125" s="559" t="s">
        <v>104</v>
      </c>
      <c r="E125" s="555">
        <v>708306998</v>
      </c>
      <c r="F125" s="562">
        <v>799439583</v>
      </c>
      <c r="G125" s="545">
        <v>886815769</v>
      </c>
      <c r="H125" s="555">
        <v>870000000</v>
      </c>
      <c r="I125" s="544">
        <v>1047600578</v>
      </c>
      <c r="J125" s="562">
        <v>1047600578</v>
      </c>
      <c r="K125" s="545">
        <v>923096899</v>
      </c>
      <c r="L125" s="555">
        <v>1137689750</v>
      </c>
      <c r="M125" s="544">
        <v>1195951135</v>
      </c>
      <c r="N125" s="545">
        <v>1267708203</v>
      </c>
    </row>
    <row r="126" spans="1:14" ht="13.5" x14ac:dyDescent="0.25">
      <c r="A126" s="547" t="s">
        <v>389</v>
      </c>
      <c r="B126" s="548" t="s">
        <v>390</v>
      </c>
      <c r="C126" s="553" t="s">
        <v>247</v>
      </c>
      <c r="D126" s="560" t="s">
        <v>391</v>
      </c>
      <c r="E126" s="556">
        <v>17443409</v>
      </c>
      <c r="F126" s="563">
        <v>25623127</v>
      </c>
      <c r="G126" s="550">
        <v>31360858</v>
      </c>
      <c r="H126" s="556">
        <v>40786514</v>
      </c>
      <c r="I126" s="549">
        <v>40682422</v>
      </c>
      <c r="J126" s="563">
        <v>40682422</v>
      </c>
      <c r="K126" s="550">
        <v>34280280</v>
      </c>
      <c r="L126" s="556">
        <v>38508390</v>
      </c>
      <c r="M126" s="549">
        <v>40978802</v>
      </c>
      <c r="N126" s="550">
        <v>43037752</v>
      </c>
    </row>
    <row r="127" spans="1:14" ht="13.5" x14ac:dyDescent="0.25">
      <c r="A127" s="547"/>
      <c r="B127" s="548"/>
      <c r="C127" s="553"/>
      <c r="D127" s="560" t="s">
        <v>392</v>
      </c>
      <c r="E127" s="556">
        <v>20131915</v>
      </c>
      <c r="F127" s="563">
        <v>18640450</v>
      </c>
      <c r="G127" s="550">
        <v>18139731</v>
      </c>
      <c r="H127" s="556">
        <v>5792279</v>
      </c>
      <c r="I127" s="549">
        <v>2215575</v>
      </c>
      <c r="J127" s="563">
        <v>2215575</v>
      </c>
      <c r="K127" s="550">
        <v>8569077</v>
      </c>
      <c r="L127" s="556">
        <v>726140</v>
      </c>
      <c r="M127" s="549">
        <v>737444</v>
      </c>
      <c r="N127" s="550">
        <v>749316</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0</v>
      </c>
      <c r="M130" s="549">
        <v>0</v>
      </c>
      <c r="N130" s="550">
        <v>0</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12768275</v>
      </c>
      <c r="F133" s="563">
        <v>5073535</v>
      </c>
      <c r="G133" s="550">
        <v>5156876</v>
      </c>
      <c r="H133" s="556">
        <v>4916690</v>
      </c>
      <c r="I133" s="549">
        <v>1712290</v>
      </c>
      <c r="J133" s="563">
        <v>1712290</v>
      </c>
      <c r="K133" s="550">
        <v>964668</v>
      </c>
      <c r="L133" s="556">
        <v>2796192</v>
      </c>
      <c r="M133" s="549">
        <v>2886001</v>
      </c>
      <c r="N133" s="550">
        <v>2980303</v>
      </c>
    </row>
    <row r="134" spans="1:14" ht="13.5" x14ac:dyDescent="0.25">
      <c r="A134" s="547"/>
      <c r="B134" s="548"/>
      <c r="C134" s="553"/>
      <c r="D134" s="560" t="s">
        <v>399</v>
      </c>
      <c r="E134" s="556">
        <v>37993393</v>
      </c>
      <c r="F134" s="563">
        <v>56697277</v>
      </c>
      <c r="G134" s="550">
        <v>72817709</v>
      </c>
      <c r="H134" s="556">
        <v>45000000</v>
      </c>
      <c r="I134" s="549">
        <v>49500000</v>
      </c>
      <c r="J134" s="563">
        <v>49500000</v>
      </c>
      <c r="K134" s="550">
        <v>48216427</v>
      </c>
      <c r="L134" s="556">
        <v>25297375</v>
      </c>
      <c r="M134" s="549">
        <v>20702420</v>
      </c>
      <c r="N134" s="550">
        <v>15951413</v>
      </c>
    </row>
    <row r="135" spans="1:14" ht="25.5" customHeight="1" x14ac:dyDescent="0.25">
      <c r="A135" s="465" t="s">
        <v>104</v>
      </c>
      <c r="B135" s="468" t="s">
        <v>104</v>
      </c>
      <c r="C135" s="552" t="s">
        <v>104</v>
      </c>
      <c r="D135" s="558" t="s">
        <v>249</v>
      </c>
      <c r="E135" s="555">
        <v>88336992</v>
      </c>
      <c r="F135" s="562">
        <v>106034389</v>
      </c>
      <c r="G135" s="545">
        <v>127475174</v>
      </c>
      <c r="H135" s="555">
        <v>96495483</v>
      </c>
      <c r="I135" s="544">
        <v>94110287</v>
      </c>
      <c r="J135" s="562">
        <v>94110287</v>
      </c>
      <c r="K135" s="545">
        <v>92030452</v>
      </c>
      <c r="L135" s="555">
        <v>67328097</v>
      </c>
      <c r="M135" s="544">
        <v>65304667</v>
      </c>
      <c r="N135" s="545">
        <v>62718784</v>
      </c>
    </row>
    <row r="136" spans="1:14" ht="25.5" customHeight="1" x14ac:dyDescent="0.25">
      <c r="A136" s="465" t="s">
        <v>250</v>
      </c>
      <c r="B136" s="546" t="s">
        <v>400</v>
      </c>
      <c r="C136" s="552" t="s">
        <v>104</v>
      </c>
      <c r="D136" s="559" t="s">
        <v>104</v>
      </c>
      <c r="E136" s="555">
        <v>88336992</v>
      </c>
      <c r="F136" s="562">
        <v>106034389</v>
      </c>
      <c r="G136" s="545">
        <v>127475174</v>
      </c>
      <c r="H136" s="555">
        <v>96495483</v>
      </c>
      <c r="I136" s="544">
        <v>94110287</v>
      </c>
      <c r="J136" s="562">
        <v>94110287</v>
      </c>
      <c r="K136" s="545">
        <v>92030452</v>
      </c>
      <c r="L136" s="555">
        <v>67328097</v>
      </c>
      <c r="M136" s="544">
        <v>65304667</v>
      </c>
      <c r="N136" s="545">
        <v>62718784</v>
      </c>
    </row>
    <row r="137" spans="1:14" ht="27" x14ac:dyDescent="0.25">
      <c r="A137" s="547" t="s">
        <v>401</v>
      </c>
      <c r="B137" s="548" t="s">
        <v>402</v>
      </c>
      <c r="C137" s="553" t="s">
        <v>247</v>
      </c>
      <c r="D137" s="560" t="s">
        <v>403</v>
      </c>
      <c r="E137" s="556">
        <v>627515360</v>
      </c>
      <c r="F137" s="563">
        <v>684173398</v>
      </c>
      <c r="G137" s="550">
        <v>685290698</v>
      </c>
      <c r="H137" s="556">
        <v>446403780</v>
      </c>
      <c r="I137" s="549">
        <v>608110251</v>
      </c>
      <c r="J137" s="563">
        <v>608110251</v>
      </c>
      <c r="K137" s="550">
        <v>500242926</v>
      </c>
      <c r="L137" s="556">
        <v>458061190</v>
      </c>
      <c r="M137" s="549">
        <v>473396253</v>
      </c>
      <c r="N137" s="550">
        <v>503269188</v>
      </c>
    </row>
    <row r="138" spans="1:14" ht="25.5" customHeight="1" x14ac:dyDescent="0.25">
      <c r="A138" s="465" t="s">
        <v>104</v>
      </c>
      <c r="B138" s="468" t="s">
        <v>104</v>
      </c>
      <c r="C138" s="552" t="s">
        <v>104</v>
      </c>
      <c r="D138" s="558" t="s">
        <v>249</v>
      </c>
      <c r="E138" s="555">
        <v>627515360</v>
      </c>
      <c r="F138" s="562">
        <v>684173398</v>
      </c>
      <c r="G138" s="545">
        <v>685290698</v>
      </c>
      <c r="H138" s="555">
        <v>446403780</v>
      </c>
      <c r="I138" s="544">
        <v>608110251</v>
      </c>
      <c r="J138" s="562">
        <v>608110251</v>
      </c>
      <c r="K138" s="545">
        <v>500242926</v>
      </c>
      <c r="L138" s="555">
        <v>458061190</v>
      </c>
      <c r="M138" s="544">
        <v>473396253</v>
      </c>
      <c r="N138" s="545">
        <v>503269188</v>
      </c>
    </row>
    <row r="139" spans="1:14" ht="25.5" customHeight="1" x14ac:dyDescent="0.25">
      <c r="A139" s="465" t="s">
        <v>250</v>
      </c>
      <c r="B139" s="546" t="s">
        <v>404</v>
      </c>
      <c r="C139" s="552" t="s">
        <v>104</v>
      </c>
      <c r="D139" s="559" t="s">
        <v>104</v>
      </c>
      <c r="E139" s="555">
        <v>627515360</v>
      </c>
      <c r="F139" s="562">
        <v>684173398</v>
      </c>
      <c r="G139" s="545">
        <v>685290698</v>
      </c>
      <c r="H139" s="555">
        <v>446403780</v>
      </c>
      <c r="I139" s="544">
        <v>608110251</v>
      </c>
      <c r="J139" s="562">
        <v>608110251</v>
      </c>
      <c r="K139" s="545">
        <v>500242926</v>
      </c>
      <c r="L139" s="555">
        <v>458061190</v>
      </c>
      <c r="M139" s="544">
        <v>473396253</v>
      </c>
      <c r="N139" s="545">
        <v>503269188</v>
      </c>
    </row>
    <row r="140" spans="1:14" ht="13.5" x14ac:dyDescent="0.25">
      <c r="A140" s="547" t="s">
        <v>405</v>
      </c>
      <c r="B140" s="548" t="s">
        <v>406</v>
      </c>
      <c r="C140" s="553" t="s">
        <v>274</v>
      </c>
      <c r="D140" s="560" t="s">
        <v>407</v>
      </c>
      <c r="E140" s="556">
        <v>4315747</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35475512</v>
      </c>
      <c r="F141" s="563">
        <v>3746309</v>
      </c>
      <c r="G141" s="550">
        <v>700000</v>
      </c>
      <c r="H141" s="556">
        <v>540000</v>
      </c>
      <c r="I141" s="549">
        <v>1250000</v>
      </c>
      <c r="J141" s="563">
        <v>1250000</v>
      </c>
      <c r="K141" s="550">
        <v>1538600</v>
      </c>
      <c r="L141" s="556">
        <v>1311942</v>
      </c>
      <c r="M141" s="549">
        <v>1252819</v>
      </c>
      <c r="N141" s="550">
        <v>1193035</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25.5" customHeight="1" x14ac:dyDescent="0.25">
      <c r="A144" s="465" t="s">
        <v>104</v>
      </c>
      <c r="B144" s="468" t="s">
        <v>104</v>
      </c>
      <c r="C144" s="552" t="s">
        <v>104</v>
      </c>
      <c r="D144" s="558" t="s">
        <v>276</v>
      </c>
      <c r="E144" s="555">
        <v>39791259</v>
      </c>
      <c r="F144" s="562">
        <v>3746309</v>
      </c>
      <c r="G144" s="545">
        <v>700000</v>
      </c>
      <c r="H144" s="555">
        <v>540000</v>
      </c>
      <c r="I144" s="544">
        <v>1250000</v>
      </c>
      <c r="J144" s="562">
        <v>1250000</v>
      </c>
      <c r="K144" s="545">
        <v>1538600</v>
      </c>
      <c r="L144" s="555">
        <v>1311942</v>
      </c>
      <c r="M144" s="544">
        <v>1252819</v>
      </c>
      <c r="N144" s="545">
        <v>1193035</v>
      </c>
    </row>
    <row r="145" spans="1:14" ht="13.5" x14ac:dyDescent="0.25">
      <c r="A145" s="547"/>
      <c r="B145" s="548"/>
      <c r="C145" s="553" t="s">
        <v>247</v>
      </c>
      <c r="D145" s="560" t="s">
        <v>411</v>
      </c>
      <c r="E145" s="556">
        <v>0</v>
      </c>
      <c r="F145" s="563">
        <v>0</v>
      </c>
      <c r="G145" s="550">
        <v>0</v>
      </c>
      <c r="H145" s="556">
        <v>0</v>
      </c>
      <c r="I145" s="549">
        <v>0</v>
      </c>
      <c r="J145" s="563">
        <v>0</v>
      </c>
      <c r="K145" s="550">
        <v>0</v>
      </c>
      <c r="L145" s="556">
        <v>0</v>
      </c>
      <c r="M145" s="549">
        <v>0</v>
      </c>
      <c r="N145" s="550">
        <v>0</v>
      </c>
    </row>
    <row r="146" spans="1:14" ht="13.5" x14ac:dyDescent="0.25">
      <c r="A146" s="547"/>
      <c r="B146" s="548"/>
      <c r="C146" s="553"/>
      <c r="D146" s="560" t="s">
        <v>301</v>
      </c>
      <c r="E146" s="556">
        <v>413380</v>
      </c>
      <c r="F146" s="563">
        <v>4364133</v>
      </c>
      <c r="G146" s="550">
        <v>435055</v>
      </c>
      <c r="H146" s="556">
        <v>494294</v>
      </c>
      <c r="I146" s="549">
        <v>502294</v>
      </c>
      <c r="J146" s="563">
        <v>502294</v>
      </c>
      <c r="K146" s="550">
        <v>448878</v>
      </c>
      <c r="L146" s="556">
        <v>514559</v>
      </c>
      <c r="M146" s="549">
        <v>535286</v>
      </c>
      <c r="N146" s="550">
        <v>557050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v>413380</v>
      </c>
      <c r="F149" s="562">
        <v>4364133</v>
      </c>
      <c r="G149" s="545">
        <v>435055</v>
      </c>
      <c r="H149" s="555">
        <v>494294</v>
      </c>
      <c r="I149" s="544">
        <v>502294</v>
      </c>
      <c r="J149" s="562">
        <v>502294</v>
      </c>
      <c r="K149" s="545">
        <v>448878</v>
      </c>
      <c r="L149" s="555">
        <v>514559</v>
      </c>
      <c r="M149" s="544">
        <v>535286</v>
      </c>
      <c r="N149" s="545">
        <v>557050</v>
      </c>
    </row>
    <row r="150" spans="1:14" ht="25.5" customHeight="1" x14ac:dyDescent="0.25">
      <c r="A150" s="465" t="s">
        <v>250</v>
      </c>
      <c r="B150" s="546" t="s">
        <v>414</v>
      </c>
      <c r="C150" s="552" t="s">
        <v>104</v>
      </c>
      <c r="D150" s="559" t="s">
        <v>104</v>
      </c>
      <c r="E150" s="555">
        <v>40204639</v>
      </c>
      <c r="F150" s="562">
        <v>8110442</v>
      </c>
      <c r="G150" s="545">
        <v>1135055</v>
      </c>
      <c r="H150" s="555">
        <v>1034294</v>
      </c>
      <c r="I150" s="544">
        <v>1752294</v>
      </c>
      <c r="J150" s="562">
        <v>1752294</v>
      </c>
      <c r="K150" s="545">
        <v>1987478</v>
      </c>
      <c r="L150" s="555">
        <v>1826501</v>
      </c>
      <c r="M150" s="544">
        <v>1788105</v>
      </c>
      <c r="N150" s="545">
        <v>1750085</v>
      </c>
    </row>
    <row r="151" spans="1:14" ht="13.5" x14ac:dyDescent="0.25">
      <c r="A151" s="547" t="s">
        <v>415</v>
      </c>
      <c r="B151" s="548" t="s">
        <v>416</v>
      </c>
      <c r="C151" s="553" t="s">
        <v>247</v>
      </c>
      <c r="D151" s="560" t="s">
        <v>417</v>
      </c>
      <c r="E151" s="556">
        <v>13920393</v>
      </c>
      <c r="F151" s="563">
        <v>5955898</v>
      </c>
      <c r="G151" s="550">
        <v>16876056</v>
      </c>
      <c r="H151" s="556">
        <v>0</v>
      </c>
      <c r="I151" s="549">
        <v>0</v>
      </c>
      <c r="J151" s="563">
        <v>0</v>
      </c>
      <c r="K151" s="550">
        <v>0</v>
      </c>
      <c r="L151" s="556">
        <v>0</v>
      </c>
      <c r="M151" s="549">
        <v>0</v>
      </c>
      <c r="N151" s="550">
        <v>0</v>
      </c>
    </row>
    <row r="152" spans="1:14" ht="27" x14ac:dyDescent="0.25">
      <c r="A152" s="547"/>
      <c r="B152" s="548"/>
      <c r="C152" s="553"/>
      <c r="D152" s="560" t="s">
        <v>418</v>
      </c>
      <c r="E152" s="556">
        <v>230138470</v>
      </c>
      <c r="F152" s="563">
        <v>245484430</v>
      </c>
      <c r="G152" s="550">
        <v>272345788</v>
      </c>
      <c r="H152" s="556">
        <v>124664186</v>
      </c>
      <c r="I152" s="549">
        <v>196669698</v>
      </c>
      <c r="J152" s="563">
        <v>196669698</v>
      </c>
      <c r="K152" s="550">
        <v>183613446</v>
      </c>
      <c r="L152" s="556">
        <v>165470976</v>
      </c>
      <c r="M152" s="549">
        <v>166128818</v>
      </c>
      <c r="N152" s="550">
        <v>156854952</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25.5" customHeight="1" x14ac:dyDescent="0.25">
      <c r="A154" s="465" t="s">
        <v>104</v>
      </c>
      <c r="B154" s="468" t="s">
        <v>104</v>
      </c>
      <c r="C154" s="552" t="s">
        <v>104</v>
      </c>
      <c r="D154" s="558" t="s">
        <v>249</v>
      </c>
      <c r="E154" s="555">
        <v>244058863</v>
      </c>
      <c r="F154" s="562">
        <v>251440328</v>
      </c>
      <c r="G154" s="545">
        <v>289221844</v>
      </c>
      <c r="H154" s="555">
        <v>124664186</v>
      </c>
      <c r="I154" s="544">
        <v>196669698</v>
      </c>
      <c r="J154" s="562">
        <v>196669698</v>
      </c>
      <c r="K154" s="545">
        <v>183613446</v>
      </c>
      <c r="L154" s="555">
        <v>165470976</v>
      </c>
      <c r="M154" s="544">
        <v>166128818</v>
      </c>
      <c r="N154" s="545">
        <v>156854952</v>
      </c>
    </row>
    <row r="155" spans="1:14" ht="25.5" customHeight="1" x14ac:dyDescent="0.25">
      <c r="A155" s="465" t="s">
        <v>250</v>
      </c>
      <c r="B155" s="546" t="s">
        <v>420</v>
      </c>
      <c r="C155" s="552" t="s">
        <v>104</v>
      </c>
      <c r="D155" s="559" t="s">
        <v>104</v>
      </c>
      <c r="E155" s="555">
        <v>244058863</v>
      </c>
      <c r="F155" s="562">
        <v>251440328</v>
      </c>
      <c r="G155" s="545">
        <v>289221844</v>
      </c>
      <c r="H155" s="555">
        <v>124664186</v>
      </c>
      <c r="I155" s="544">
        <v>196669698</v>
      </c>
      <c r="J155" s="562">
        <v>196669698</v>
      </c>
      <c r="K155" s="545">
        <v>183613446</v>
      </c>
      <c r="L155" s="555">
        <v>165470976</v>
      </c>
      <c r="M155" s="544">
        <v>166128818</v>
      </c>
      <c r="N155" s="545">
        <v>156854952</v>
      </c>
    </row>
    <row r="156" spans="1:14" ht="13.5" x14ac:dyDescent="0.25">
      <c r="A156" s="547" t="s">
        <v>421</v>
      </c>
      <c r="B156" s="548" t="s">
        <v>422</v>
      </c>
      <c r="C156" s="553" t="s">
        <v>247</v>
      </c>
      <c r="D156" s="560" t="s">
        <v>423</v>
      </c>
      <c r="E156" s="556">
        <v>0</v>
      </c>
      <c r="F156" s="563">
        <v>112410</v>
      </c>
      <c r="G156" s="550">
        <v>299659</v>
      </c>
      <c r="H156" s="556">
        <v>0</v>
      </c>
      <c r="I156" s="549">
        <v>0</v>
      </c>
      <c r="J156" s="563">
        <v>0</v>
      </c>
      <c r="K156" s="550">
        <v>0</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0</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0</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0</v>
      </c>
      <c r="H168" s="556">
        <v>0</v>
      </c>
      <c r="I168" s="549">
        <v>0</v>
      </c>
      <c r="J168" s="563">
        <v>0</v>
      </c>
      <c r="K168" s="550">
        <v>0</v>
      </c>
      <c r="L168" s="556">
        <v>0</v>
      </c>
      <c r="M168" s="549">
        <v>0</v>
      </c>
      <c r="N168" s="550">
        <v>0</v>
      </c>
    </row>
    <row r="169" spans="1:14" ht="13.5" x14ac:dyDescent="0.25">
      <c r="A169" s="547"/>
      <c r="B169" s="548"/>
      <c r="C169" s="553"/>
      <c r="D169" s="560" t="s">
        <v>436</v>
      </c>
      <c r="E169" s="556">
        <v>204405</v>
      </c>
      <c r="F169" s="563">
        <v>1382170</v>
      </c>
      <c r="G169" s="550">
        <v>2347359</v>
      </c>
      <c r="H169" s="556">
        <v>0</v>
      </c>
      <c r="I169" s="549">
        <v>0</v>
      </c>
      <c r="J169" s="563">
        <v>0</v>
      </c>
      <c r="K169" s="550">
        <v>0</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0</v>
      </c>
      <c r="F173" s="563">
        <v>0</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13.5" x14ac:dyDescent="0.25">
      <c r="A178" s="465" t="s">
        <v>104</v>
      </c>
      <c r="B178" s="468" t="s">
        <v>104</v>
      </c>
      <c r="C178" s="552" t="s">
        <v>104</v>
      </c>
      <c r="D178" s="558" t="s">
        <v>249</v>
      </c>
      <c r="E178" s="555">
        <v>204405</v>
      </c>
      <c r="F178" s="562">
        <v>1494580</v>
      </c>
      <c r="G178" s="545">
        <v>2647018</v>
      </c>
      <c r="H178" s="555"/>
      <c r="I178" s="544"/>
      <c r="J178" s="562"/>
      <c r="K178" s="545"/>
      <c r="L178" s="555"/>
      <c r="M178" s="544"/>
      <c r="N178" s="545"/>
    </row>
    <row r="179" spans="1:14" ht="13.5" x14ac:dyDescent="0.25">
      <c r="A179" s="465" t="s">
        <v>250</v>
      </c>
      <c r="B179" s="546" t="s">
        <v>441</v>
      </c>
      <c r="C179" s="552" t="s">
        <v>104</v>
      </c>
      <c r="D179" s="559" t="s">
        <v>104</v>
      </c>
      <c r="E179" s="555">
        <v>204405</v>
      </c>
      <c r="F179" s="562">
        <v>1494580</v>
      </c>
      <c r="G179" s="545">
        <v>2647018</v>
      </c>
      <c r="H179" s="555"/>
      <c r="I179" s="544"/>
      <c r="J179" s="562"/>
      <c r="K179" s="545"/>
      <c r="L179" s="555"/>
      <c r="M179" s="544"/>
      <c r="N179" s="545"/>
    </row>
    <row r="180" spans="1:14" ht="27" x14ac:dyDescent="0.25">
      <c r="A180" s="547" t="s">
        <v>442</v>
      </c>
      <c r="B180" s="548" t="s">
        <v>443</v>
      </c>
      <c r="C180" s="553" t="s">
        <v>274</v>
      </c>
      <c r="D180" s="560" t="s">
        <v>444</v>
      </c>
      <c r="E180" s="556">
        <v>418601204</v>
      </c>
      <c r="F180" s="563">
        <v>460997653</v>
      </c>
      <c r="G180" s="550">
        <v>414555316</v>
      </c>
      <c r="H180" s="556">
        <v>499135000</v>
      </c>
      <c r="I180" s="549">
        <v>466288000</v>
      </c>
      <c r="J180" s="563">
        <v>466288000</v>
      </c>
      <c r="K180" s="550">
        <v>318262497</v>
      </c>
      <c r="L180" s="556">
        <v>480021000</v>
      </c>
      <c r="M180" s="549">
        <v>572319000</v>
      </c>
      <c r="N180" s="550">
        <v>649998000</v>
      </c>
    </row>
    <row r="181" spans="1:14" ht="25.5" customHeight="1" x14ac:dyDescent="0.25">
      <c r="A181" s="465" t="s">
        <v>104</v>
      </c>
      <c r="B181" s="468" t="s">
        <v>104</v>
      </c>
      <c r="C181" s="552" t="s">
        <v>104</v>
      </c>
      <c r="D181" s="558" t="s">
        <v>276</v>
      </c>
      <c r="E181" s="555">
        <v>418601204</v>
      </c>
      <c r="F181" s="562">
        <v>460997653</v>
      </c>
      <c r="G181" s="545">
        <v>414555316</v>
      </c>
      <c r="H181" s="555">
        <v>499135000</v>
      </c>
      <c r="I181" s="544">
        <v>466288000</v>
      </c>
      <c r="J181" s="562">
        <v>466288000</v>
      </c>
      <c r="K181" s="545">
        <v>318262497</v>
      </c>
      <c r="L181" s="555">
        <v>480021000</v>
      </c>
      <c r="M181" s="544">
        <v>572319000</v>
      </c>
      <c r="N181" s="545">
        <v>649998000</v>
      </c>
    </row>
    <row r="182" spans="1:14" ht="25.5" customHeight="1" x14ac:dyDescent="0.25">
      <c r="A182" s="465" t="s">
        <v>250</v>
      </c>
      <c r="B182" s="546" t="s">
        <v>445</v>
      </c>
      <c r="C182" s="552" t="s">
        <v>104</v>
      </c>
      <c r="D182" s="559" t="s">
        <v>104</v>
      </c>
      <c r="E182" s="555">
        <v>418601204</v>
      </c>
      <c r="F182" s="562">
        <v>460997653</v>
      </c>
      <c r="G182" s="545">
        <v>414555316</v>
      </c>
      <c r="H182" s="555">
        <v>499135000</v>
      </c>
      <c r="I182" s="544">
        <v>466288000</v>
      </c>
      <c r="J182" s="562">
        <v>466288000</v>
      </c>
      <c r="K182" s="545">
        <v>318262497</v>
      </c>
      <c r="L182" s="555">
        <v>480021000</v>
      </c>
      <c r="M182" s="544">
        <v>572319000</v>
      </c>
      <c r="N182" s="545">
        <v>649998000</v>
      </c>
    </row>
    <row r="183" spans="1:14" ht="54" x14ac:dyDescent="0.25">
      <c r="A183" s="547" t="s">
        <v>446</v>
      </c>
      <c r="B183" s="548" t="s">
        <v>447</v>
      </c>
      <c r="C183" s="553" t="s">
        <v>274</v>
      </c>
      <c r="D183" s="560" t="s">
        <v>448</v>
      </c>
      <c r="E183" s="556">
        <v>0</v>
      </c>
      <c r="F183" s="563">
        <v>3462094</v>
      </c>
      <c r="G183" s="550">
        <v>7755641</v>
      </c>
      <c r="H183" s="556">
        <v>0</v>
      </c>
      <c r="I183" s="549">
        <v>0</v>
      </c>
      <c r="J183" s="563">
        <v>0</v>
      </c>
      <c r="K183" s="550">
        <v>0</v>
      </c>
      <c r="L183" s="556">
        <v>0</v>
      </c>
      <c r="M183" s="549">
        <v>0</v>
      </c>
      <c r="N183" s="550">
        <v>0</v>
      </c>
    </row>
    <row r="184" spans="1:14" ht="13.5" x14ac:dyDescent="0.25">
      <c r="A184" s="465" t="s">
        <v>104</v>
      </c>
      <c r="B184" s="468" t="s">
        <v>104</v>
      </c>
      <c r="C184" s="552" t="s">
        <v>104</v>
      </c>
      <c r="D184" s="558" t="s">
        <v>276</v>
      </c>
      <c r="E184" s="555"/>
      <c r="F184" s="562">
        <v>3462094</v>
      </c>
      <c r="G184" s="545">
        <v>7755641</v>
      </c>
      <c r="H184" s="555"/>
      <c r="I184" s="544"/>
      <c r="J184" s="562"/>
      <c r="K184" s="545"/>
      <c r="L184" s="555"/>
      <c r="M184" s="544"/>
      <c r="N184" s="545"/>
    </row>
    <row r="185" spans="1:14" ht="25.5" customHeight="1" x14ac:dyDescent="0.25">
      <c r="A185" s="465" t="s">
        <v>250</v>
      </c>
      <c r="B185" s="546" t="s">
        <v>449</v>
      </c>
      <c r="C185" s="552" t="s">
        <v>104</v>
      </c>
      <c r="D185" s="559" t="s">
        <v>104</v>
      </c>
      <c r="E185" s="555"/>
      <c r="F185" s="562">
        <v>3462094</v>
      </c>
      <c r="G185" s="545">
        <v>7755641</v>
      </c>
      <c r="H185" s="555"/>
      <c r="I185" s="544"/>
      <c r="J185" s="562"/>
      <c r="K185" s="545"/>
      <c r="L185" s="555"/>
      <c r="M185" s="544"/>
      <c r="N185" s="545"/>
    </row>
    <row r="186" spans="1:14" ht="27" x14ac:dyDescent="0.25">
      <c r="A186" s="547" t="s">
        <v>450</v>
      </c>
      <c r="B186" s="548" t="s">
        <v>451</v>
      </c>
      <c r="C186" s="553" t="s">
        <v>247</v>
      </c>
      <c r="D186" s="560" t="s">
        <v>452</v>
      </c>
      <c r="E186" s="556">
        <v>11148491</v>
      </c>
      <c r="F186" s="563">
        <v>0</v>
      </c>
      <c r="G186" s="550">
        <v>2416625</v>
      </c>
      <c r="H186" s="556">
        <v>0</v>
      </c>
      <c r="I186" s="549">
        <v>0</v>
      </c>
      <c r="J186" s="563">
        <v>0</v>
      </c>
      <c r="K186" s="550">
        <v>0</v>
      </c>
      <c r="L186" s="556">
        <v>0</v>
      </c>
      <c r="M186" s="549">
        <v>0</v>
      </c>
      <c r="N186" s="550">
        <v>0</v>
      </c>
    </row>
    <row r="187" spans="1:14" ht="25.5" customHeight="1" x14ac:dyDescent="0.25">
      <c r="A187" s="465" t="s">
        <v>104</v>
      </c>
      <c r="B187" s="468" t="s">
        <v>104</v>
      </c>
      <c r="C187" s="552" t="s">
        <v>104</v>
      </c>
      <c r="D187" s="558" t="s">
        <v>249</v>
      </c>
      <c r="E187" s="555">
        <v>11148491</v>
      </c>
      <c r="F187" s="562"/>
      <c r="G187" s="545">
        <v>2416625</v>
      </c>
      <c r="H187" s="555"/>
      <c r="I187" s="544"/>
      <c r="J187" s="562"/>
      <c r="K187" s="545"/>
      <c r="L187" s="555"/>
      <c r="M187" s="544"/>
      <c r="N187" s="545"/>
    </row>
    <row r="188" spans="1:14" ht="25.5" customHeight="1" x14ac:dyDescent="0.25">
      <c r="A188" s="465" t="s">
        <v>250</v>
      </c>
      <c r="B188" s="546" t="s">
        <v>453</v>
      </c>
      <c r="C188" s="552" t="s">
        <v>104</v>
      </c>
      <c r="D188" s="559" t="s">
        <v>104</v>
      </c>
      <c r="E188" s="555">
        <v>11148491</v>
      </c>
      <c r="F188" s="562"/>
      <c r="G188" s="545">
        <v>2416625</v>
      </c>
      <c r="H188" s="555"/>
      <c r="I188" s="544"/>
      <c r="J188" s="562"/>
      <c r="K188" s="545"/>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6750833768</v>
      </c>
      <c r="F200" s="569">
        <v>7370475494</v>
      </c>
      <c r="G200" s="570">
        <v>7741454024</v>
      </c>
      <c r="H200" s="568">
        <v>7327246932</v>
      </c>
      <c r="I200" s="571">
        <v>7725016562</v>
      </c>
      <c r="J200" s="569">
        <v>7725016562</v>
      </c>
      <c r="K200" s="570">
        <v>7055198133</v>
      </c>
      <c r="L200" s="568">
        <v>8112506140</v>
      </c>
      <c r="M200" s="571">
        <v>8629142233</v>
      </c>
      <c r="N200" s="570">
        <v>9207386938</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18530149</v>
      </c>
      <c r="D43" s="14">
        <f t="shared" si="0"/>
        <v>7172597</v>
      </c>
      <c r="E43" s="75">
        <f t="shared" si="0"/>
        <v>11935209</v>
      </c>
      <c r="F43" s="76">
        <f t="shared" si="0"/>
        <v>15970000</v>
      </c>
      <c r="G43" s="14">
        <f t="shared" si="0"/>
        <v>23914427</v>
      </c>
      <c r="H43" s="77">
        <f t="shared" si="0"/>
        <v>23914427</v>
      </c>
      <c r="I43" s="141">
        <f t="shared" si="0"/>
        <v>11669562</v>
      </c>
      <c r="J43" s="135">
        <f t="shared" si="0"/>
        <v>19815800</v>
      </c>
      <c r="K43" s="14">
        <f t="shared" si="0"/>
        <v>18512958</v>
      </c>
      <c r="L43" s="77">
        <f t="shared" si="0"/>
        <v>25453008</v>
      </c>
    </row>
    <row r="44" spans="1:12" ht="13.5" x14ac:dyDescent="0.25">
      <c r="A44" s="118" t="s">
        <v>82</v>
      </c>
      <c r="B44" s="117" t="s">
        <v>34</v>
      </c>
      <c r="C44" s="9"/>
      <c r="D44" s="9">
        <v>164829</v>
      </c>
      <c r="E44" s="95"/>
      <c r="F44" s="94"/>
      <c r="G44" s="9"/>
      <c r="H44" s="35"/>
      <c r="I44" s="36"/>
      <c r="J44" s="34"/>
      <c r="K44" s="9"/>
      <c r="L44" s="95"/>
    </row>
    <row r="45" spans="1:12" ht="13.5" x14ac:dyDescent="0.25">
      <c r="A45" s="118" t="s">
        <v>83</v>
      </c>
      <c r="B45" s="117" t="s">
        <v>34</v>
      </c>
      <c r="C45" s="136">
        <v>18530149</v>
      </c>
      <c r="D45" s="136">
        <v>7007768</v>
      </c>
      <c r="E45" s="137">
        <v>11935209</v>
      </c>
      <c r="F45" s="138">
        <v>15970000</v>
      </c>
      <c r="G45" s="136">
        <v>23914427</v>
      </c>
      <c r="H45" s="237">
        <v>23914427</v>
      </c>
      <c r="I45" s="139">
        <v>11669562</v>
      </c>
      <c r="J45" s="140">
        <v>19815800</v>
      </c>
      <c r="K45" s="136">
        <v>18512958</v>
      </c>
      <c r="L45" s="137">
        <v>25453008</v>
      </c>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1843932</v>
      </c>
      <c r="D47" s="14">
        <f t="shared" si="1"/>
        <v>9692512</v>
      </c>
      <c r="E47" s="141">
        <f t="shared" si="1"/>
        <v>16722596</v>
      </c>
      <c r="F47" s="142">
        <f t="shared" si="1"/>
        <v>19150000</v>
      </c>
      <c r="G47" s="14">
        <f t="shared" si="1"/>
        <v>44750000</v>
      </c>
      <c r="H47" s="77">
        <f t="shared" si="1"/>
        <v>44750000</v>
      </c>
      <c r="I47" s="78">
        <f t="shared" si="1"/>
        <v>31312992</v>
      </c>
      <c r="J47" s="76">
        <f t="shared" si="1"/>
        <v>52223896</v>
      </c>
      <c r="K47" s="14">
        <f t="shared" si="1"/>
        <v>38400000</v>
      </c>
      <c r="L47" s="141">
        <f t="shared" si="1"/>
        <v>40900000</v>
      </c>
    </row>
    <row r="48" spans="1:12" ht="13.5" x14ac:dyDescent="0.25">
      <c r="A48" s="118" t="s">
        <v>86</v>
      </c>
      <c r="B48" s="117" t="s">
        <v>34</v>
      </c>
      <c r="C48" s="9">
        <v>404922</v>
      </c>
      <c r="D48" s="9">
        <v>9318610</v>
      </c>
      <c r="E48" s="95">
        <v>10062284</v>
      </c>
      <c r="F48" s="94">
        <v>7150000</v>
      </c>
      <c r="G48" s="9">
        <v>20575255</v>
      </c>
      <c r="H48" s="35">
        <v>20575255</v>
      </c>
      <c r="I48" s="36">
        <v>10253792</v>
      </c>
      <c r="J48" s="34">
        <v>28836896</v>
      </c>
      <c r="K48" s="9">
        <v>29200000</v>
      </c>
      <c r="L48" s="95">
        <v>24750000</v>
      </c>
    </row>
    <row r="49" spans="1:12" ht="13.5" x14ac:dyDescent="0.25">
      <c r="A49" s="118" t="s">
        <v>87</v>
      </c>
      <c r="B49" s="117" t="s">
        <v>34</v>
      </c>
      <c r="C49" s="9">
        <v>1439010</v>
      </c>
      <c r="D49" s="9">
        <v>373902</v>
      </c>
      <c r="E49" s="95">
        <v>6510427</v>
      </c>
      <c r="F49" s="94">
        <v>10500000</v>
      </c>
      <c r="G49" s="9">
        <v>22174745</v>
      </c>
      <c r="H49" s="35">
        <v>22174745</v>
      </c>
      <c r="I49" s="36">
        <v>19614280</v>
      </c>
      <c r="J49" s="34">
        <v>17587000</v>
      </c>
      <c r="K49" s="9">
        <v>8200000</v>
      </c>
      <c r="L49" s="95">
        <v>16150000</v>
      </c>
    </row>
    <row r="50" spans="1:12" ht="13.5" x14ac:dyDescent="0.25">
      <c r="A50" s="118" t="s">
        <v>88</v>
      </c>
      <c r="B50" s="117" t="s">
        <v>34</v>
      </c>
      <c r="C50" s="9"/>
      <c r="D50" s="9"/>
      <c r="E50" s="95">
        <v>149885</v>
      </c>
      <c r="F50" s="94">
        <v>1500000</v>
      </c>
      <c r="G50" s="9">
        <v>2000000</v>
      </c>
      <c r="H50" s="35">
        <v>2000000</v>
      </c>
      <c r="I50" s="36">
        <v>1444920</v>
      </c>
      <c r="J50" s="34">
        <v>5800000</v>
      </c>
      <c r="K50" s="9">
        <v>1000000</v>
      </c>
      <c r="L50" s="95"/>
    </row>
    <row r="51" spans="1:12" ht="13.5" x14ac:dyDescent="0.25">
      <c r="A51" s="118" t="s">
        <v>89</v>
      </c>
      <c r="B51" s="117" t="s">
        <v>34</v>
      </c>
      <c r="C51" s="9"/>
      <c r="D51" s="9"/>
      <c r="E51" s="95"/>
      <c r="F51" s="94"/>
      <c r="G51" s="9"/>
      <c r="H51" s="35"/>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92019461</v>
      </c>
      <c r="D53" s="14">
        <f t="shared" si="2"/>
        <v>45829791</v>
      </c>
      <c r="E53" s="141">
        <f t="shared" si="2"/>
        <v>22019219</v>
      </c>
      <c r="F53" s="142">
        <f t="shared" si="2"/>
        <v>293379000</v>
      </c>
      <c r="G53" s="14">
        <f t="shared" si="2"/>
        <v>286611043</v>
      </c>
      <c r="H53" s="77">
        <f t="shared" si="2"/>
        <v>286611043</v>
      </c>
      <c r="I53" s="78">
        <f t="shared" si="2"/>
        <v>205243720</v>
      </c>
      <c r="J53" s="76">
        <f t="shared" si="2"/>
        <v>288547837</v>
      </c>
      <c r="K53" s="14">
        <f t="shared" si="2"/>
        <v>338552000</v>
      </c>
      <c r="L53" s="141">
        <f t="shared" si="2"/>
        <v>365300000</v>
      </c>
    </row>
    <row r="54" spans="1:12" ht="13.5" x14ac:dyDescent="0.25">
      <c r="A54" s="118" t="s">
        <v>92</v>
      </c>
      <c r="B54" s="117" t="s">
        <v>34</v>
      </c>
      <c r="C54" s="9"/>
      <c r="D54" s="9">
        <v>1174809</v>
      </c>
      <c r="E54" s="95">
        <v>2213750</v>
      </c>
      <c r="F54" s="94">
        <v>99350000</v>
      </c>
      <c r="G54" s="9">
        <v>95069126</v>
      </c>
      <c r="H54" s="35">
        <v>95069126</v>
      </c>
      <c r="I54" s="36">
        <v>57639964</v>
      </c>
      <c r="J54" s="34"/>
      <c r="K54" s="9"/>
      <c r="L54" s="95"/>
    </row>
    <row r="55" spans="1:12" ht="13.5" x14ac:dyDescent="0.25">
      <c r="A55" s="118" t="s">
        <v>93</v>
      </c>
      <c r="B55" s="117" t="s">
        <v>34</v>
      </c>
      <c r="C55" s="9">
        <v>92019461</v>
      </c>
      <c r="D55" s="9">
        <v>44654982</v>
      </c>
      <c r="E55" s="95">
        <v>19805469</v>
      </c>
      <c r="F55" s="94">
        <v>194029000</v>
      </c>
      <c r="G55" s="9">
        <v>191541917</v>
      </c>
      <c r="H55" s="35">
        <v>191541917</v>
      </c>
      <c r="I55" s="36">
        <v>147603756</v>
      </c>
      <c r="J55" s="34">
        <v>288547837</v>
      </c>
      <c r="K55" s="9">
        <v>338552000</v>
      </c>
      <c r="L55" s="95">
        <v>365300000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40041294</v>
      </c>
      <c r="D57" s="14">
        <f t="shared" si="3"/>
        <v>25871447</v>
      </c>
      <c r="E57" s="141">
        <f t="shared" si="3"/>
        <v>93523863</v>
      </c>
      <c r="F57" s="142">
        <f t="shared" si="3"/>
        <v>288706000</v>
      </c>
      <c r="G57" s="14">
        <f t="shared" si="3"/>
        <v>319749495</v>
      </c>
      <c r="H57" s="77">
        <f t="shared" si="3"/>
        <v>319749495</v>
      </c>
      <c r="I57" s="78">
        <f t="shared" si="3"/>
        <v>157103692</v>
      </c>
      <c r="J57" s="76">
        <f t="shared" si="3"/>
        <v>292233268</v>
      </c>
      <c r="K57" s="14">
        <f t="shared" si="3"/>
        <v>462317000</v>
      </c>
      <c r="L57" s="141">
        <f t="shared" si="3"/>
        <v>527898000</v>
      </c>
    </row>
    <row r="58" spans="1:12" ht="13.5" x14ac:dyDescent="0.25">
      <c r="A58" s="118" t="s">
        <v>96</v>
      </c>
      <c r="B58" s="117" t="s">
        <v>34</v>
      </c>
      <c r="C58" s="9">
        <v>601201</v>
      </c>
      <c r="D58" s="9">
        <v>14518458</v>
      </c>
      <c r="E58" s="95">
        <v>46709041</v>
      </c>
      <c r="F58" s="94">
        <v>123206000</v>
      </c>
      <c r="G58" s="9">
        <v>173279698</v>
      </c>
      <c r="H58" s="35">
        <v>173279698</v>
      </c>
      <c r="I58" s="36">
        <v>94480469</v>
      </c>
      <c r="J58" s="34">
        <v>156643000</v>
      </c>
      <c r="K58" s="9">
        <v>175448000</v>
      </c>
      <c r="L58" s="95">
        <v>152348000</v>
      </c>
    </row>
    <row r="59" spans="1:12" ht="13.5" x14ac:dyDescent="0.25">
      <c r="A59" s="118" t="s">
        <v>97</v>
      </c>
      <c r="B59" s="117" t="s">
        <v>34</v>
      </c>
      <c r="C59" s="9">
        <v>19873402</v>
      </c>
      <c r="D59" s="9">
        <v>1086439</v>
      </c>
      <c r="E59" s="95">
        <v>32022393</v>
      </c>
      <c r="F59" s="94">
        <v>125100000</v>
      </c>
      <c r="G59" s="9">
        <v>90787364</v>
      </c>
      <c r="H59" s="35">
        <v>90787364</v>
      </c>
      <c r="I59" s="36">
        <v>37859210</v>
      </c>
      <c r="J59" s="34">
        <v>74974000</v>
      </c>
      <c r="K59" s="9">
        <v>210043000</v>
      </c>
      <c r="L59" s="95">
        <v>267550000</v>
      </c>
    </row>
    <row r="60" spans="1:12" ht="13.5" x14ac:dyDescent="0.25">
      <c r="A60" s="118" t="s">
        <v>98</v>
      </c>
      <c r="B60" s="117" t="s">
        <v>34</v>
      </c>
      <c r="C60" s="136">
        <v>18810191</v>
      </c>
      <c r="D60" s="136">
        <v>10266550</v>
      </c>
      <c r="E60" s="137">
        <v>14762629</v>
      </c>
      <c r="F60" s="138">
        <v>40200000</v>
      </c>
      <c r="G60" s="136">
        <v>52682433</v>
      </c>
      <c r="H60" s="237">
        <v>52682433</v>
      </c>
      <c r="I60" s="139">
        <v>24764013</v>
      </c>
      <c r="J60" s="140">
        <v>56616268</v>
      </c>
      <c r="K60" s="136">
        <v>66826000</v>
      </c>
      <c r="L60" s="137">
        <v>85000000</v>
      </c>
    </row>
    <row r="61" spans="1:12" ht="13.5" x14ac:dyDescent="0.25">
      <c r="A61" s="118" t="s">
        <v>99</v>
      </c>
      <c r="B61" s="117" t="s">
        <v>34</v>
      </c>
      <c r="C61" s="9">
        <v>756500</v>
      </c>
      <c r="D61" s="9"/>
      <c r="E61" s="95">
        <v>29800</v>
      </c>
      <c r="F61" s="94">
        <v>200000</v>
      </c>
      <c r="G61" s="9">
        <v>3000000</v>
      </c>
      <c r="H61" s="35">
        <v>3000000</v>
      </c>
      <c r="I61" s="36"/>
      <c r="J61" s="34">
        <v>4000000</v>
      </c>
      <c r="K61" s="9">
        <v>10000000</v>
      </c>
      <c r="L61" s="95">
        <v>23000000</v>
      </c>
    </row>
    <row r="62" spans="1:12" ht="13.5" x14ac:dyDescent="0.25">
      <c r="A62" s="116" t="s">
        <v>100</v>
      </c>
      <c r="B62" s="119" t="s">
        <v>34</v>
      </c>
      <c r="C62" s="14">
        <v>746170</v>
      </c>
      <c r="D62" s="14">
        <v>340498</v>
      </c>
      <c r="E62" s="141"/>
      <c r="F62" s="142"/>
      <c r="G62" s="14"/>
      <c r="H62" s="77"/>
      <c r="I62" s="78"/>
      <c r="J62" s="76"/>
      <c r="K62" s="14"/>
      <c r="L62" s="141"/>
    </row>
    <row r="63" spans="1:12" ht="14.45" customHeight="1" x14ac:dyDescent="0.25">
      <c r="A63" s="185" t="s">
        <v>471</v>
      </c>
      <c r="B63" s="126" t="s">
        <v>107</v>
      </c>
      <c r="C63" s="195">
        <f t="shared" ref="C63:L63" si="4">+C43+C47+C53+C57+C62</f>
        <v>153181006</v>
      </c>
      <c r="D63" s="195">
        <f t="shared" si="4"/>
        <v>88906845</v>
      </c>
      <c r="E63" s="262">
        <f t="shared" si="4"/>
        <v>144200887</v>
      </c>
      <c r="F63" s="263">
        <f t="shared" si="4"/>
        <v>617205000</v>
      </c>
      <c r="G63" s="195">
        <f t="shared" si="4"/>
        <v>675024965</v>
      </c>
      <c r="H63" s="197">
        <f t="shared" si="4"/>
        <v>675024965</v>
      </c>
      <c r="I63" s="198">
        <f t="shared" si="4"/>
        <v>405329966</v>
      </c>
      <c r="J63" s="264">
        <f t="shared" si="4"/>
        <v>652820801</v>
      </c>
      <c r="K63" s="195">
        <f t="shared" si="4"/>
        <v>857781958</v>
      </c>
      <c r="L63" s="262">
        <f t="shared" si="4"/>
        <v>959551008</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81736440</v>
      </c>
      <c r="D66" s="9">
        <v>71920443</v>
      </c>
      <c r="E66" s="33">
        <v>89661056</v>
      </c>
      <c r="F66" s="34">
        <v>493135000</v>
      </c>
      <c r="G66" s="9">
        <v>466288000</v>
      </c>
      <c r="H66" s="35">
        <v>466288000</v>
      </c>
      <c r="I66" s="95">
        <v>320205782</v>
      </c>
      <c r="J66" s="193">
        <v>480021001</v>
      </c>
      <c r="K66" s="9">
        <v>572319000</v>
      </c>
      <c r="L66" s="35">
        <v>649998000</v>
      </c>
    </row>
    <row r="67" spans="1:12" ht="13.5" x14ac:dyDescent="0.25">
      <c r="A67" s="256" t="s">
        <v>474</v>
      </c>
      <c r="B67" s="117" t="s">
        <v>34</v>
      </c>
      <c r="C67" s="9"/>
      <c r="D67" s="9"/>
      <c r="E67" s="95"/>
      <c r="F67" s="94"/>
      <c r="G67" s="9"/>
      <c r="H67" s="35"/>
      <c r="I67" s="36"/>
      <c r="J67" s="34"/>
      <c r="K67" s="9"/>
      <c r="L67" s="95"/>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c r="F69" s="94">
        <v>6000000</v>
      </c>
      <c r="G69" s="9"/>
      <c r="H69" s="35"/>
      <c r="I69" s="36"/>
      <c r="J69" s="34">
        <v>4284000</v>
      </c>
      <c r="K69" s="9">
        <v>4000000</v>
      </c>
      <c r="L69" s="95">
        <v>4000000</v>
      </c>
    </row>
    <row r="70" spans="1:12" ht="13.5" x14ac:dyDescent="0.25">
      <c r="A70" s="258" t="s">
        <v>36</v>
      </c>
      <c r="B70" s="117" t="s">
        <v>101</v>
      </c>
      <c r="C70" s="51">
        <f t="shared" ref="C70:L70" si="5">SUM(C66:C69)</f>
        <v>81736440</v>
      </c>
      <c r="D70" s="51">
        <f t="shared" si="5"/>
        <v>71920443</v>
      </c>
      <c r="E70" s="265">
        <f t="shared" si="5"/>
        <v>89661056</v>
      </c>
      <c r="F70" s="266">
        <f t="shared" si="5"/>
        <v>499135000</v>
      </c>
      <c r="G70" s="51">
        <f t="shared" si="5"/>
        <v>466288000</v>
      </c>
      <c r="H70" s="53">
        <f t="shared" si="5"/>
        <v>466288000</v>
      </c>
      <c r="I70" s="54">
        <f t="shared" si="5"/>
        <v>320205782</v>
      </c>
      <c r="J70" s="50">
        <f t="shared" si="5"/>
        <v>484305001</v>
      </c>
      <c r="K70" s="51">
        <f t="shared" si="5"/>
        <v>576319000</v>
      </c>
      <c r="L70" s="265">
        <f t="shared" si="5"/>
        <v>653998000</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v>75849591</v>
      </c>
      <c r="D73" s="9">
        <v>16986402</v>
      </c>
      <c r="E73" s="95">
        <v>54539831</v>
      </c>
      <c r="F73" s="94">
        <v>118070000</v>
      </c>
      <c r="G73" s="9">
        <v>208736965</v>
      </c>
      <c r="H73" s="35">
        <v>208736965</v>
      </c>
      <c r="I73" s="36">
        <v>85124184</v>
      </c>
      <c r="J73" s="34">
        <v>168515800</v>
      </c>
      <c r="K73" s="9">
        <v>281462958</v>
      </c>
      <c r="L73" s="95">
        <v>305553008</v>
      </c>
    </row>
    <row r="74" spans="1:12" ht="13.5" x14ac:dyDescent="0.25">
      <c r="A74" s="260" t="s">
        <v>476</v>
      </c>
      <c r="B74" s="126" t="s">
        <v>239</v>
      </c>
      <c r="C74" s="196">
        <f t="shared" ref="C74:L74" si="6">SUM(C70:C73)</f>
        <v>157586031</v>
      </c>
      <c r="D74" s="196">
        <f t="shared" si="6"/>
        <v>88906845</v>
      </c>
      <c r="E74" s="199">
        <f t="shared" si="6"/>
        <v>144200887</v>
      </c>
      <c r="F74" s="200">
        <f t="shared" si="6"/>
        <v>617205000</v>
      </c>
      <c r="G74" s="196">
        <f t="shared" si="6"/>
        <v>675024965</v>
      </c>
      <c r="H74" s="202">
        <f t="shared" si="6"/>
        <v>675024965</v>
      </c>
      <c r="I74" s="267">
        <f t="shared" si="6"/>
        <v>405329966</v>
      </c>
      <c r="J74" s="201">
        <f t="shared" si="6"/>
        <v>652820801</v>
      </c>
      <c r="K74" s="196">
        <f t="shared" si="6"/>
        <v>857781958</v>
      </c>
      <c r="L74" s="199">
        <f t="shared" si="6"/>
        <v>959551008</v>
      </c>
    </row>
    <row r="75" spans="1:12" ht="14.45" customHeight="1" x14ac:dyDescent="0.25">
      <c r="A75" s="127" t="s">
        <v>2313</v>
      </c>
      <c r="B75" s="128"/>
      <c r="C75" s="128"/>
      <c r="D75" s="128"/>
      <c r="E75" s="128"/>
      <c r="F75" s="128"/>
      <c r="G75" s="128"/>
      <c r="H75" s="128"/>
      <c r="I75" s="128"/>
      <c r="J75" s="128"/>
      <c r="K75" s="128"/>
      <c r="L75" s="128"/>
    </row>
    <row r="76" spans="1:12" ht="13.5" x14ac:dyDescent="0.25">
      <c r="A76" s="129" t="s">
        <v>2332</v>
      </c>
      <c r="B76" s="130"/>
      <c r="C76" s="131"/>
      <c r="D76" s="131"/>
      <c r="E76" s="132"/>
      <c r="F76" s="132"/>
      <c r="G76" s="132"/>
      <c r="H76" s="132"/>
      <c r="I76" s="132"/>
      <c r="J76" s="132"/>
      <c r="K76" s="132"/>
      <c r="L76" s="132"/>
    </row>
    <row r="77" spans="1:12" ht="13.5" x14ac:dyDescent="0.25">
      <c r="A77" s="599" t="s">
        <v>2333</v>
      </c>
      <c r="B77" s="599"/>
      <c r="C77" s="599"/>
      <c r="D77" s="599"/>
      <c r="E77" s="599"/>
      <c r="F77" s="599"/>
      <c r="G77" s="599"/>
      <c r="H77" s="599"/>
      <c r="I77" s="599"/>
      <c r="J77" s="599"/>
      <c r="K77" s="599"/>
      <c r="L77" s="599"/>
    </row>
    <row r="78" spans="1:12" ht="13.5" x14ac:dyDescent="0.25">
      <c r="A78" s="599" t="s">
        <v>2334</v>
      </c>
      <c r="B78" s="599"/>
      <c r="C78" s="599"/>
      <c r="D78" s="599"/>
      <c r="E78" s="599"/>
      <c r="F78" s="599"/>
      <c r="G78" s="599"/>
      <c r="H78" s="599"/>
      <c r="I78" s="599"/>
      <c r="J78" s="599"/>
      <c r="K78" s="599"/>
      <c r="L78" s="599"/>
    </row>
    <row r="79" spans="1:12" ht="13.5" x14ac:dyDescent="0.25">
      <c r="A79" s="597" t="s">
        <v>2335</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2336</v>
      </c>
      <c r="B81" s="261"/>
      <c r="C81" s="261"/>
      <c r="D81" s="261"/>
      <c r="E81" s="261"/>
      <c r="F81" s="261"/>
      <c r="G81" s="261"/>
      <c r="H81" s="261"/>
      <c r="I81" s="261"/>
      <c r="J81" s="261"/>
      <c r="K81" s="261"/>
      <c r="L81" s="261"/>
    </row>
    <row r="82" spans="1:12" ht="13.5" x14ac:dyDescent="0.25">
      <c r="A82" s="129" t="s">
        <v>2337</v>
      </c>
      <c r="B82" s="130"/>
      <c r="C82" s="131"/>
      <c r="D82" s="131"/>
      <c r="E82" s="132"/>
      <c r="F82" s="132"/>
      <c r="G82" s="132"/>
      <c r="H82" s="132"/>
      <c r="I82" s="132"/>
      <c r="J82" s="132"/>
      <c r="K82" s="132"/>
      <c r="L82" s="132"/>
    </row>
    <row r="83" spans="1:12" ht="13.5" x14ac:dyDescent="0.25">
      <c r="A83" s="598" t="s">
        <v>2338</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104821927</v>
      </c>
      <c r="D6" s="9">
        <v>46318318</v>
      </c>
      <c r="E6" s="95">
        <v>57213552</v>
      </c>
      <c r="F6" s="94">
        <v>114450794</v>
      </c>
      <c r="G6" s="9">
        <v>89814349</v>
      </c>
      <c r="H6" s="95">
        <v>89814349</v>
      </c>
      <c r="I6" s="36">
        <v>111180600</v>
      </c>
      <c r="J6" s="34">
        <v>113019645</v>
      </c>
      <c r="K6" s="9">
        <v>154999211</v>
      </c>
      <c r="L6" s="95">
        <v>198523918</v>
      </c>
    </row>
    <row r="7" spans="1:12" ht="13.5" x14ac:dyDescent="0.25">
      <c r="A7" s="282" t="s">
        <v>480</v>
      </c>
      <c r="B7" s="206" t="s">
        <v>79</v>
      </c>
      <c r="C7" s="9">
        <v>21228790</v>
      </c>
      <c r="D7" s="9">
        <v>26701349</v>
      </c>
      <c r="E7" s="95">
        <v>5120173</v>
      </c>
      <c r="F7" s="94">
        <v>0</v>
      </c>
      <c r="G7" s="9">
        <v>0</v>
      </c>
      <c r="H7" s="95">
        <v>0</v>
      </c>
      <c r="I7" s="36">
        <v>48968364</v>
      </c>
      <c r="J7" s="34">
        <v>0</v>
      </c>
      <c r="K7" s="9">
        <v>0</v>
      </c>
      <c r="L7" s="95">
        <v>0</v>
      </c>
    </row>
    <row r="8" spans="1:12" ht="13.5" x14ac:dyDescent="0.25">
      <c r="A8" s="282" t="s">
        <v>481</v>
      </c>
      <c r="B8" s="206" t="s">
        <v>79</v>
      </c>
      <c r="C8" s="9">
        <v>298935777</v>
      </c>
      <c r="D8" s="9">
        <v>459435114</v>
      </c>
      <c r="E8" s="95">
        <v>322973714</v>
      </c>
      <c r="F8" s="94">
        <v>190231871</v>
      </c>
      <c r="G8" s="9">
        <v>190231871</v>
      </c>
      <c r="H8" s="95">
        <v>190231871</v>
      </c>
      <c r="I8" s="36">
        <v>445477977</v>
      </c>
      <c r="J8" s="34">
        <v>449255058</v>
      </c>
      <c r="K8" s="9">
        <v>340180564</v>
      </c>
      <c r="L8" s="95">
        <v>253198620</v>
      </c>
    </row>
    <row r="9" spans="1:12" ht="13.5" x14ac:dyDescent="0.25">
      <c r="A9" s="282" t="s">
        <v>482</v>
      </c>
      <c r="B9" s="206" t="s">
        <v>34</v>
      </c>
      <c r="C9" s="9">
        <v>118692581</v>
      </c>
      <c r="D9" s="9">
        <v>133137941</v>
      </c>
      <c r="E9" s="95">
        <v>257450465</v>
      </c>
      <c r="F9" s="94">
        <v>136410158</v>
      </c>
      <c r="G9" s="9">
        <v>136410158</v>
      </c>
      <c r="H9" s="95">
        <v>136410158</v>
      </c>
      <c r="I9" s="36">
        <v>407485964</v>
      </c>
      <c r="J9" s="34">
        <v>302871682</v>
      </c>
      <c r="K9" s="9">
        <v>328558849</v>
      </c>
      <c r="L9" s="95">
        <v>369814735</v>
      </c>
    </row>
    <row r="10" spans="1:12" ht="13.5" x14ac:dyDescent="0.25">
      <c r="A10" s="282" t="s">
        <v>483</v>
      </c>
      <c r="B10" s="206" t="s">
        <v>34</v>
      </c>
      <c r="C10" s="9">
        <v>676078</v>
      </c>
      <c r="D10" s="9">
        <v>832017</v>
      </c>
      <c r="E10" s="95">
        <v>928212</v>
      </c>
      <c r="F10" s="138">
        <v>4839660</v>
      </c>
      <c r="G10" s="136">
        <v>4839660</v>
      </c>
      <c r="H10" s="137">
        <v>4839660</v>
      </c>
      <c r="I10" s="36">
        <v>917960</v>
      </c>
      <c r="J10" s="140">
        <v>548072</v>
      </c>
      <c r="K10" s="136">
        <v>274035</v>
      </c>
      <c r="L10" s="137">
        <v>1741581</v>
      </c>
    </row>
    <row r="11" spans="1:12" ht="13.5" x14ac:dyDescent="0.25">
      <c r="A11" s="282" t="s">
        <v>484</v>
      </c>
      <c r="B11" s="206" t="s">
        <v>103</v>
      </c>
      <c r="C11" s="9">
        <v>27144666</v>
      </c>
      <c r="D11" s="9">
        <v>35060023</v>
      </c>
      <c r="E11" s="95">
        <v>49732894</v>
      </c>
      <c r="F11" s="94">
        <v>9282845</v>
      </c>
      <c r="G11" s="9">
        <v>9282845</v>
      </c>
      <c r="H11" s="95">
        <v>9282845</v>
      </c>
      <c r="I11" s="36">
        <v>52822838</v>
      </c>
      <c r="J11" s="34">
        <v>0</v>
      </c>
      <c r="K11" s="9">
        <v>0</v>
      </c>
      <c r="L11" s="95">
        <v>0</v>
      </c>
    </row>
    <row r="12" spans="1:12" ht="13.5" x14ac:dyDescent="0.25">
      <c r="A12" s="283" t="s">
        <v>41</v>
      </c>
      <c r="B12" s="284" t="s">
        <v>34</v>
      </c>
      <c r="C12" s="46">
        <f t="shared" ref="C12:L12" si="0">SUM(C6:C11)</f>
        <v>571499819</v>
      </c>
      <c r="D12" s="46">
        <f t="shared" si="0"/>
        <v>701484762</v>
      </c>
      <c r="E12" s="152">
        <f t="shared" si="0"/>
        <v>693419010</v>
      </c>
      <c r="F12" s="153">
        <f t="shared" si="0"/>
        <v>455215328</v>
      </c>
      <c r="G12" s="46">
        <f t="shared" si="0"/>
        <v>430578883</v>
      </c>
      <c r="H12" s="152">
        <f t="shared" si="0"/>
        <v>430578883</v>
      </c>
      <c r="I12" s="49">
        <f t="shared" si="0"/>
        <v>1066853703</v>
      </c>
      <c r="J12" s="45">
        <f t="shared" si="0"/>
        <v>865694457</v>
      </c>
      <c r="K12" s="46">
        <f t="shared" si="0"/>
        <v>824012659</v>
      </c>
      <c r="L12" s="152">
        <f t="shared" si="0"/>
        <v>823278854</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2531547</v>
      </c>
      <c r="D15" s="9">
        <v>2585925</v>
      </c>
      <c r="E15" s="95">
        <v>2174998</v>
      </c>
      <c r="F15" s="94">
        <v>0</v>
      </c>
      <c r="G15" s="9">
        <v>0</v>
      </c>
      <c r="H15" s="95">
        <v>0</v>
      </c>
      <c r="I15" s="36">
        <v>2756607</v>
      </c>
      <c r="J15" s="34">
        <v>0</v>
      </c>
      <c r="K15" s="9">
        <v>0</v>
      </c>
      <c r="L15" s="95">
        <v>0</v>
      </c>
    </row>
    <row r="16" spans="1:12" ht="13.5" x14ac:dyDescent="0.25">
      <c r="A16" s="282" t="s">
        <v>320</v>
      </c>
      <c r="B16" s="206" t="s">
        <v>34</v>
      </c>
      <c r="C16" s="9">
        <v>99</v>
      </c>
      <c r="D16" s="9">
        <v>100</v>
      </c>
      <c r="E16" s="95">
        <v>100</v>
      </c>
      <c r="F16" s="138">
        <v>0</v>
      </c>
      <c r="G16" s="136">
        <v>0</v>
      </c>
      <c r="H16" s="137">
        <v>0</v>
      </c>
      <c r="I16" s="36">
        <v>100</v>
      </c>
      <c r="J16" s="140">
        <v>0</v>
      </c>
      <c r="K16" s="136">
        <v>0</v>
      </c>
      <c r="L16" s="137">
        <v>0</v>
      </c>
    </row>
    <row r="17" spans="1:12" ht="13.5" x14ac:dyDescent="0.25">
      <c r="A17" s="282" t="s">
        <v>319</v>
      </c>
      <c r="B17" s="206" t="s">
        <v>34</v>
      </c>
      <c r="C17" s="9">
        <v>330446369</v>
      </c>
      <c r="D17" s="9">
        <v>328136959</v>
      </c>
      <c r="E17" s="95">
        <v>326386654</v>
      </c>
      <c r="F17" s="94">
        <v>337055296</v>
      </c>
      <c r="G17" s="9">
        <v>337055296</v>
      </c>
      <c r="H17" s="95">
        <v>337055296</v>
      </c>
      <c r="I17" s="36">
        <v>324345852</v>
      </c>
      <c r="J17" s="34">
        <v>321822597</v>
      </c>
      <c r="K17" s="9">
        <v>326386654</v>
      </c>
      <c r="L17" s="95">
        <v>317258539</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7193412940</v>
      </c>
      <c r="D19" s="9">
        <v>7202124997</v>
      </c>
      <c r="E19" s="95">
        <v>7257277882</v>
      </c>
      <c r="F19" s="94">
        <v>8205933548</v>
      </c>
      <c r="G19" s="9">
        <v>8316930051</v>
      </c>
      <c r="H19" s="95">
        <v>8316930051</v>
      </c>
      <c r="I19" s="36">
        <v>7180983879</v>
      </c>
      <c r="J19" s="34">
        <v>6314152115</v>
      </c>
      <c r="K19" s="9">
        <v>6728377272</v>
      </c>
      <c r="L19" s="95">
        <v>6926975322</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14476645</v>
      </c>
      <c r="D22" s="9">
        <v>13438506</v>
      </c>
      <c r="E22" s="95">
        <v>14879549</v>
      </c>
      <c r="F22" s="94">
        <v>30947962</v>
      </c>
      <c r="G22" s="9">
        <v>37694389</v>
      </c>
      <c r="H22" s="95">
        <v>37694389</v>
      </c>
      <c r="I22" s="36">
        <v>24204364</v>
      </c>
      <c r="J22" s="34">
        <v>16315800</v>
      </c>
      <c r="K22" s="9">
        <v>12012958</v>
      </c>
      <c r="L22" s="95">
        <v>16953008</v>
      </c>
    </row>
    <row r="23" spans="1:12" ht="13.5" x14ac:dyDescent="0.25">
      <c r="A23" s="282" t="s">
        <v>491</v>
      </c>
      <c r="B23" s="206" t="s">
        <v>34</v>
      </c>
      <c r="C23" s="9">
        <v>2301970</v>
      </c>
      <c r="D23" s="9">
        <v>2301970</v>
      </c>
      <c r="E23" s="95">
        <v>2301970</v>
      </c>
      <c r="F23" s="138">
        <v>2301970</v>
      </c>
      <c r="G23" s="136">
        <v>2401970</v>
      </c>
      <c r="H23" s="137">
        <v>2401970</v>
      </c>
      <c r="I23" s="94">
        <v>2301970</v>
      </c>
      <c r="J23" s="140">
        <v>2301970</v>
      </c>
      <c r="K23" s="136">
        <v>2301970</v>
      </c>
      <c r="L23" s="137">
        <v>2301970</v>
      </c>
    </row>
    <row r="24" spans="1:12" ht="13.5" x14ac:dyDescent="0.25">
      <c r="A24" s="283" t="s">
        <v>42</v>
      </c>
      <c r="B24" s="286" t="s">
        <v>34</v>
      </c>
      <c r="C24" s="46">
        <f t="shared" ref="C24:L24" si="1">SUM(C15:C23)</f>
        <v>7543169570</v>
      </c>
      <c r="D24" s="51">
        <f t="shared" si="1"/>
        <v>7548588457</v>
      </c>
      <c r="E24" s="265">
        <f t="shared" si="1"/>
        <v>7603021153</v>
      </c>
      <c r="F24" s="266">
        <f t="shared" si="1"/>
        <v>8576238776</v>
      </c>
      <c r="G24" s="51">
        <f t="shared" si="1"/>
        <v>8694081706</v>
      </c>
      <c r="H24" s="265">
        <f t="shared" si="1"/>
        <v>8694081706</v>
      </c>
      <c r="I24" s="54">
        <f t="shared" si="1"/>
        <v>7534592772</v>
      </c>
      <c r="J24" s="50">
        <f t="shared" si="1"/>
        <v>6654592482</v>
      </c>
      <c r="K24" s="51">
        <f t="shared" si="1"/>
        <v>7069078854</v>
      </c>
      <c r="L24" s="265">
        <f t="shared" si="1"/>
        <v>7263488839</v>
      </c>
    </row>
    <row r="25" spans="1:12" ht="13.5" x14ac:dyDescent="0.25">
      <c r="A25" s="283" t="s">
        <v>492</v>
      </c>
      <c r="B25" s="284" t="s">
        <v>34</v>
      </c>
      <c r="C25" s="46">
        <f t="shared" ref="C25:L25" si="2">+C12+C24</f>
        <v>8114669389</v>
      </c>
      <c r="D25" s="46">
        <f t="shared" si="2"/>
        <v>8250073219</v>
      </c>
      <c r="E25" s="152">
        <f t="shared" si="2"/>
        <v>8296440163</v>
      </c>
      <c r="F25" s="153">
        <f t="shared" si="2"/>
        <v>9031454104</v>
      </c>
      <c r="G25" s="46">
        <f t="shared" si="2"/>
        <v>9124660589</v>
      </c>
      <c r="H25" s="152">
        <f t="shared" si="2"/>
        <v>9124660589</v>
      </c>
      <c r="I25" s="49">
        <f t="shared" si="2"/>
        <v>8601446475</v>
      </c>
      <c r="J25" s="45">
        <f t="shared" si="2"/>
        <v>7520286939</v>
      </c>
      <c r="K25" s="46">
        <f t="shared" si="2"/>
        <v>7893091513</v>
      </c>
      <c r="L25" s="152">
        <f t="shared" si="2"/>
        <v>8086767693</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56019036</v>
      </c>
      <c r="D30" s="9">
        <v>57408514</v>
      </c>
      <c r="E30" s="95">
        <v>47520316</v>
      </c>
      <c r="F30" s="94">
        <v>37051158</v>
      </c>
      <c r="G30" s="9">
        <v>37051158</v>
      </c>
      <c r="H30" s="95">
        <v>37051158</v>
      </c>
      <c r="I30" s="36">
        <v>85433890</v>
      </c>
      <c r="J30" s="34">
        <v>43336975</v>
      </c>
      <c r="K30" s="9">
        <v>43336975</v>
      </c>
      <c r="L30" s="95">
        <v>43336975</v>
      </c>
    </row>
    <row r="31" spans="1:12" ht="13.5" x14ac:dyDescent="0.25">
      <c r="A31" s="282" t="s">
        <v>496</v>
      </c>
      <c r="B31" s="206" t="s">
        <v>34</v>
      </c>
      <c r="C31" s="9">
        <v>40282191</v>
      </c>
      <c r="D31" s="9">
        <v>42874702</v>
      </c>
      <c r="E31" s="95">
        <v>44991296</v>
      </c>
      <c r="F31" s="94">
        <v>39793743</v>
      </c>
      <c r="G31" s="9">
        <v>39793743</v>
      </c>
      <c r="H31" s="95">
        <v>39793743</v>
      </c>
      <c r="I31" s="36">
        <v>49478893</v>
      </c>
      <c r="J31" s="34">
        <v>43773117</v>
      </c>
      <c r="K31" s="9">
        <v>41584461</v>
      </c>
      <c r="L31" s="95">
        <v>39505238</v>
      </c>
    </row>
    <row r="32" spans="1:12" ht="13.5" x14ac:dyDescent="0.25">
      <c r="A32" s="282" t="s">
        <v>497</v>
      </c>
      <c r="B32" s="206" t="s">
        <v>101</v>
      </c>
      <c r="C32" s="9">
        <v>1954417084</v>
      </c>
      <c r="D32" s="9">
        <v>2059479432</v>
      </c>
      <c r="E32" s="95">
        <v>2262687283</v>
      </c>
      <c r="F32" s="94">
        <v>549705000</v>
      </c>
      <c r="G32" s="9">
        <v>549705000</v>
      </c>
      <c r="H32" s="95">
        <v>549705000</v>
      </c>
      <c r="I32" s="36">
        <v>2482920610</v>
      </c>
      <c r="J32" s="34">
        <v>834326664</v>
      </c>
      <c r="K32" s="9">
        <v>755977270</v>
      </c>
      <c r="L32" s="95">
        <v>741154009</v>
      </c>
    </row>
    <row r="33" spans="1:12" ht="13.5" x14ac:dyDescent="0.25">
      <c r="A33" s="282" t="s">
        <v>498</v>
      </c>
      <c r="B33" s="206" t="s">
        <v>34</v>
      </c>
      <c r="C33" s="9">
        <v>36710840</v>
      </c>
      <c r="D33" s="9">
        <v>3129263</v>
      </c>
      <c r="E33" s="95">
        <v>46740985</v>
      </c>
      <c r="F33" s="94">
        <v>29818492</v>
      </c>
      <c r="G33" s="9">
        <v>38318492</v>
      </c>
      <c r="H33" s="95">
        <v>38318492</v>
      </c>
      <c r="I33" s="36">
        <v>46740985</v>
      </c>
      <c r="J33" s="34">
        <v>22991095</v>
      </c>
      <c r="K33" s="9">
        <v>18392876</v>
      </c>
      <c r="L33" s="95">
        <v>16553589</v>
      </c>
    </row>
    <row r="34" spans="1:12" ht="13.5" x14ac:dyDescent="0.25">
      <c r="A34" s="283" t="s">
        <v>43</v>
      </c>
      <c r="B34" s="284" t="s">
        <v>34</v>
      </c>
      <c r="C34" s="46">
        <f t="shared" ref="C34:L34" si="3">SUM(C29:C33)</f>
        <v>2087429151</v>
      </c>
      <c r="D34" s="46">
        <f t="shared" si="3"/>
        <v>2162891911</v>
      </c>
      <c r="E34" s="152">
        <f t="shared" si="3"/>
        <v>2401939880</v>
      </c>
      <c r="F34" s="153">
        <f t="shared" si="3"/>
        <v>656368393</v>
      </c>
      <c r="G34" s="46">
        <f t="shared" si="3"/>
        <v>664868393</v>
      </c>
      <c r="H34" s="152">
        <f t="shared" si="3"/>
        <v>664868393</v>
      </c>
      <c r="I34" s="49">
        <f t="shared" si="3"/>
        <v>2664574378</v>
      </c>
      <c r="J34" s="45">
        <f t="shared" si="3"/>
        <v>944427851</v>
      </c>
      <c r="K34" s="46">
        <f t="shared" si="3"/>
        <v>859291582</v>
      </c>
      <c r="L34" s="152">
        <f t="shared" si="3"/>
        <v>840549811</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213414093</v>
      </c>
      <c r="D37" s="9">
        <v>195945209</v>
      </c>
      <c r="E37" s="95">
        <v>253399460</v>
      </c>
      <c r="F37" s="94">
        <v>327508491</v>
      </c>
      <c r="G37" s="9">
        <v>327508491</v>
      </c>
      <c r="H37" s="95">
        <v>327508491</v>
      </c>
      <c r="I37" s="36">
        <v>267654121</v>
      </c>
      <c r="J37" s="34">
        <v>257433920</v>
      </c>
      <c r="K37" s="9">
        <v>214096946</v>
      </c>
      <c r="L37" s="95">
        <v>170759971</v>
      </c>
    </row>
    <row r="38" spans="1:12" ht="13.5" x14ac:dyDescent="0.25">
      <c r="A38" s="282" t="s">
        <v>498</v>
      </c>
      <c r="B38" s="206" t="s">
        <v>34</v>
      </c>
      <c r="C38" s="9">
        <v>402657116</v>
      </c>
      <c r="D38" s="9">
        <v>426657467</v>
      </c>
      <c r="E38" s="95">
        <v>443875315</v>
      </c>
      <c r="F38" s="94">
        <v>307730129</v>
      </c>
      <c r="G38" s="9">
        <v>307730129</v>
      </c>
      <c r="H38" s="95">
        <v>307730129</v>
      </c>
      <c r="I38" s="36">
        <v>367321563</v>
      </c>
      <c r="J38" s="34">
        <v>636779380</v>
      </c>
      <c r="K38" s="9">
        <v>440191560</v>
      </c>
      <c r="L38" s="95">
        <v>418181982</v>
      </c>
    </row>
    <row r="39" spans="1:12" ht="13.5" x14ac:dyDescent="0.25">
      <c r="A39" s="283" t="s">
        <v>44</v>
      </c>
      <c r="B39" s="286" t="s">
        <v>34</v>
      </c>
      <c r="C39" s="46">
        <f t="shared" ref="C39:L39" si="4">SUM(C37:C38)</f>
        <v>616071209</v>
      </c>
      <c r="D39" s="51">
        <f t="shared" si="4"/>
        <v>622602676</v>
      </c>
      <c r="E39" s="265">
        <f t="shared" si="4"/>
        <v>697274775</v>
      </c>
      <c r="F39" s="266">
        <f t="shared" si="4"/>
        <v>635238620</v>
      </c>
      <c r="G39" s="51">
        <f t="shared" si="4"/>
        <v>635238620</v>
      </c>
      <c r="H39" s="265">
        <f t="shared" si="4"/>
        <v>635238620</v>
      </c>
      <c r="I39" s="266">
        <f t="shared" si="4"/>
        <v>634975684</v>
      </c>
      <c r="J39" s="50">
        <f t="shared" si="4"/>
        <v>894213300</v>
      </c>
      <c r="K39" s="51">
        <f t="shared" si="4"/>
        <v>654288506</v>
      </c>
      <c r="L39" s="265">
        <f t="shared" si="4"/>
        <v>588941953</v>
      </c>
    </row>
    <row r="40" spans="1:12" ht="13.5" x14ac:dyDescent="0.25">
      <c r="A40" s="283" t="s">
        <v>501</v>
      </c>
      <c r="B40" s="284" t="s">
        <v>34</v>
      </c>
      <c r="C40" s="46">
        <f t="shared" ref="C40:L40" si="5">+C34+C39</f>
        <v>2703500360</v>
      </c>
      <c r="D40" s="46">
        <f t="shared" si="5"/>
        <v>2785494587</v>
      </c>
      <c r="E40" s="152">
        <f t="shared" si="5"/>
        <v>3099214655</v>
      </c>
      <c r="F40" s="153">
        <f t="shared" si="5"/>
        <v>1291607013</v>
      </c>
      <c r="G40" s="46">
        <f t="shared" si="5"/>
        <v>1300107013</v>
      </c>
      <c r="H40" s="152">
        <f t="shared" si="5"/>
        <v>1300107013</v>
      </c>
      <c r="I40" s="49">
        <f t="shared" si="5"/>
        <v>3299550062</v>
      </c>
      <c r="J40" s="45">
        <f t="shared" si="5"/>
        <v>1838641151</v>
      </c>
      <c r="K40" s="46">
        <f t="shared" si="5"/>
        <v>1513580088</v>
      </c>
      <c r="L40" s="152">
        <f t="shared" si="5"/>
        <v>1429491764</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5411169029</v>
      </c>
      <c r="D42" s="186">
        <f t="shared" ref="D42:L42" si="6">+D25-D40</f>
        <v>5464578632</v>
      </c>
      <c r="E42" s="290">
        <f t="shared" si="6"/>
        <v>5197225508</v>
      </c>
      <c r="F42" s="291">
        <f t="shared" si="6"/>
        <v>7739847091</v>
      </c>
      <c r="G42" s="186">
        <f t="shared" si="6"/>
        <v>7824553576</v>
      </c>
      <c r="H42" s="290">
        <f t="shared" si="6"/>
        <v>7824553576</v>
      </c>
      <c r="I42" s="292">
        <f t="shared" si="6"/>
        <v>5301896413</v>
      </c>
      <c r="J42" s="188">
        <f t="shared" si="6"/>
        <v>5681645788</v>
      </c>
      <c r="K42" s="186">
        <f t="shared" si="6"/>
        <v>6379511425</v>
      </c>
      <c r="L42" s="290">
        <f t="shared" si="6"/>
        <v>6657275929</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5411169023</v>
      </c>
      <c r="D45" s="9">
        <v>5464578629</v>
      </c>
      <c r="E45" s="95">
        <v>5197225508</v>
      </c>
      <c r="F45" s="94">
        <v>7739854691</v>
      </c>
      <c r="G45" s="9">
        <v>8279089512</v>
      </c>
      <c r="H45" s="95">
        <v>8279089512</v>
      </c>
      <c r="I45" s="36">
        <v>5302075864</v>
      </c>
      <c r="J45" s="34">
        <v>5463619733</v>
      </c>
      <c r="K45" s="9">
        <v>6046537069</v>
      </c>
      <c r="L45" s="95">
        <v>6216218696</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5411169023</v>
      </c>
      <c r="D48" s="247">
        <f t="shared" si="7"/>
        <v>5464578629</v>
      </c>
      <c r="E48" s="295">
        <f t="shared" si="7"/>
        <v>5197225508</v>
      </c>
      <c r="F48" s="296">
        <f t="shared" si="7"/>
        <v>7739854691</v>
      </c>
      <c r="G48" s="247">
        <f t="shared" si="7"/>
        <v>8279089512</v>
      </c>
      <c r="H48" s="295">
        <f t="shared" si="7"/>
        <v>8279089512</v>
      </c>
      <c r="I48" s="250">
        <f t="shared" si="7"/>
        <v>5302075864</v>
      </c>
      <c r="J48" s="297">
        <f t="shared" si="7"/>
        <v>5463619733</v>
      </c>
      <c r="K48" s="247">
        <f t="shared" si="7"/>
        <v>6046537069</v>
      </c>
      <c r="L48" s="295">
        <f t="shared" si="7"/>
        <v>6216218696</v>
      </c>
    </row>
    <row r="49" spans="1:12" ht="13.5" x14ac:dyDescent="0.25">
      <c r="A49" s="113" t="s">
        <v>2313</v>
      </c>
      <c r="B49" s="113"/>
      <c r="C49" s="113"/>
      <c r="D49" s="113"/>
      <c r="E49" s="113"/>
      <c r="F49" s="113"/>
      <c r="G49" s="113"/>
      <c r="H49" s="113"/>
      <c r="I49" s="113"/>
      <c r="J49" s="113"/>
      <c r="K49" s="113"/>
      <c r="L49" s="113"/>
    </row>
    <row r="50" spans="1:12" ht="13.5" x14ac:dyDescent="0.25">
      <c r="A50" s="113" t="s">
        <v>2339</v>
      </c>
      <c r="B50" s="113"/>
      <c r="C50" s="113"/>
      <c r="D50" s="113"/>
      <c r="E50" s="113"/>
      <c r="F50" s="113"/>
      <c r="G50" s="113"/>
      <c r="H50" s="113"/>
      <c r="I50" s="113"/>
      <c r="J50" s="113"/>
      <c r="K50" s="113"/>
      <c r="L50" s="113"/>
    </row>
    <row r="51" spans="1:12" ht="13.5" x14ac:dyDescent="0.25">
      <c r="A51" s="113" t="s">
        <v>2340</v>
      </c>
      <c r="B51" s="113"/>
      <c r="C51" s="113"/>
      <c r="D51" s="113"/>
      <c r="E51" s="113"/>
      <c r="F51" s="113"/>
      <c r="G51" s="113"/>
      <c r="H51" s="113"/>
      <c r="I51" s="113"/>
      <c r="J51" s="113"/>
      <c r="K51" s="113"/>
      <c r="L51" s="113"/>
    </row>
    <row r="52" spans="1:12" ht="13.5" x14ac:dyDescent="0.25">
      <c r="A52" s="113" t="s">
        <v>2341</v>
      </c>
      <c r="B52" s="113"/>
      <c r="C52" s="113"/>
      <c r="D52" s="113"/>
      <c r="E52" s="113"/>
      <c r="F52" s="113"/>
      <c r="G52" s="113"/>
      <c r="H52" s="113"/>
      <c r="I52" s="113"/>
      <c r="J52" s="113"/>
      <c r="K52" s="113"/>
      <c r="L52" s="113"/>
    </row>
    <row r="53" spans="1:12" ht="13.5" x14ac:dyDescent="0.25">
      <c r="A53" s="113" t="s">
        <v>2342</v>
      </c>
      <c r="B53" s="113"/>
      <c r="C53" s="113"/>
      <c r="D53" s="113"/>
      <c r="E53" s="113"/>
      <c r="F53" s="113"/>
      <c r="G53" s="113"/>
      <c r="H53" s="113"/>
      <c r="I53" s="113"/>
      <c r="J53" s="113"/>
      <c r="K53" s="113"/>
      <c r="L53" s="113"/>
    </row>
    <row r="54" spans="1:12" ht="13.5" x14ac:dyDescent="0.25">
      <c r="A54" s="113" t="s">
        <v>2343</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0</v>
      </c>
      <c r="D4" s="561">
        <v>0</v>
      </c>
      <c r="E4" s="543">
        <v>0</v>
      </c>
      <c r="F4" s="554">
        <v>0</v>
      </c>
      <c r="G4" s="542">
        <v>0</v>
      </c>
      <c r="H4" s="561">
        <v>0</v>
      </c>
      <c r="I4" s="543">
        <v>0</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13.5" x14ac:dyDescent="0.25">
      <c r="A9" s="458" t="s">
        <v>515</v>
      </c>
      <c r="B9" s="574" t="s">
        <v>104</v>
      </c>
      <c r="C9" s="555"/>
      <c r="D9" s="562"/>
      <c r="E9" s="545"/>
      <c r="F9" s="555"/>
      <c r="G9" s="544"/>
      <c r="H9" s="562"/>
      <c r="I9" s="545"/>
      <c r="J9" s="555"/>
      <c r="K9" s="544"/>
      <c r="L9" s="545"/>
    </row>
    <row r="10" spans="1:12" ht="13.5" x14ac:dyDescent="0.25">
      <c r="A10" s="532" t="s">
        <v>516</v>
      </c>
      <c r="B10" s="573" t="s">
        <v>517</v>
      </c>
      <c r="C10" s="556">
        <v>15481731</v>
      </c>
      <c r="D10" s="563">
        <v>17313270</v>
      </c>
      <c r="E10" s="550">
        <v>25776287</v>
      </c>
      <c r="F10" s="556">
        <v>12141005</v>
      </c>
      <c r="G10" s="549">
        <v>12141005</v>
      </c>
      <c r="H10" s="563">
        <v>12141005</v>
      </c>
      <c r="I10" s="550">
        <v>40178328</v>
      </c>
      <c r="J10" s="556">
        <v>0</v>
      </c>
      <c r="K10" s="549">
        <v>0</v>
      </c>
      <c r="L10" s="550">
        <v>0</v>
      </c>
    </row>
    <row r="11" spans="1:12" ht="13.5" x14ac:dyDescent="0.25">
      <c r="A11" s="532"/>
      <c r="B11" s="573" t="s">
        <v>518</v>
      </c>
      <c r="C11" s="556">
        <v>25718099</v>
      </c>
      <c r="D11" s="563">
        <v>30372336</v>
      </c>
      <c r="E11" s="550">
        <v>42644290</v>
      </c>
      <c r="F11" s="556">
        <v>50995482</v>
      </c>
      <c r="G11" s="549">
        <v>49117287</v>
      </c>
      <c r="H11" s="563">
        <v>49117287</v>
      </c>
      <c r="I11" s="550">
        <v>36177934</v>
      </c>
      <c r="J11" s="556">
        <v>43088888</v>
      </c>
      <c r="K11" s="549">
        <v>41229939</v>
      </c>
      <c r="L11" s="550">
        <v>39067461</v>
      </c>
    </row>
    <row r="12" spans="1:12" ht="13.5" x14ac:dyDescent="0.25">
      <c r="A12" s="532"/>
      <c r="B12" s="573" t="s">
        <v>519</v>
      </c>
      <c r="C12" s="556">
        <v>1370046</v>
      </c>
      <c r="D12" s="563">
        <v>24854</v>
      </c>
      <c r="E12" s="550">
        <v>84924</v>
      </c>
      <c r="F12" s="556">
        <v>0</v>
      </c>
      <c r="G12" s="549">
        <v>0</v>
      </c>
      <c r="H12" s="563">
        <v>0</v>
      </c>
      <c r="I12" s="550">
        <v>34568</v>
      </c>
      <c r="J12" s="556">
        <v>0</v>
      </c>
      <c r="K12" s="549">
        <v>0</v>
      </c>
      <c r="L12" s="550">
        <v>0</v>
      </c>
    </row>
    <row r="13" spans="1:12" ht="13.5" x14ac:dyDescent="0.25">
      <c r="A13" s="532"/>
      <c r="B13" s="573" t="s">
        <v>520</v>
      </c>
      <c r="C13" s="556">
        <v>-25256605</v>
      </c>
      <c r="D13" s="563">
        <v>-21833261</v>
      </c>
      <c r="E13" s="550">
        <v>-28063070</v>
      </c>
      <c r="F13" s="556">
        <v>-50995482</v>
      </c>
      <c r="G13" s="549">
        <v>-49117287</v>
      </c>
      <c r="H13" s="563">
        <v>-49117287</v>
      </c>
      <c r="I13" s="550">
        <v>-33296599</v>
      </c>
      <c r="J13" s="556">
        <v>-43088888</v>
      </c>
      <c r="K13" s="549">
        <v>-41229939</v>
      </c>
      <c r="L13" s="550">
        <v>-39067461</v>
      </c>
    </row>
    <row r="14" spans="1:12" ht="13.5" x14ac:dyDescent="0.25">
      <c r="A14" s="532"/>
      <c r="B14" s="573" t="s">
        <v>521</v>
      </c>
      <c r="C14" s="556">
        <v>0</v>
      </c>
      <c r="D14" s="563">
        <v>-100911</v>
      </c>
      <c r="E14" s="550">
        <v>-264103</v>
      </c>
      <c r="F14" s="556">
        <v>0</v>
      </c>
      <c r="G14" s="549">
        <v>0</v>
      </c>
      <c r="H14" s="563">
        <v>0</v>
      </c>
      <c r="I14" s="550">
        <v>0</v>
      </c>
      <c r="J14" s="556">
        <v>0</v>
      </c>
      <c r="K14" s="549">
        <v>0</v>
      </c>
      <c r="L14" s="550">
        <v>0</v>
      </c>
    </row>
    <row r="15" spans="1:12" ht="25.5" customHeight="1" x14ac:dyDescent="0.25">
      <c r="A15" s="458" t="s">
        <v>522</v>
      </c>
      <c r="B15" s="574" t="s">
        <v>104</v>
      </c>
      <c r="C15" s="555">
        <v>17313271</v>
      </c>
      <c r="D15" s="562">
        <v>25776288</v>
      </c>
      <c r="E15" s="545">
        <v>40178328</v>
      </c>
      <c r="F15" s="555">
        <v>12141005</v>
      </c>
      <c r="G15" s="544">
        <v>12141005</v>
      </c>
      <c r="H15" s="562">
        <v>12141005</v>
      </c>
      <c r="I15" s="545">
        <v>43094231</v>
      </c>
      <c r="J15" s="555"/>
      <c r="K15" s="544"/>
      <c r="L15" s="545"/>
    </row>
    <row r="16" spans="1:12" ht="13.5" x14ac:dyDescent="0.25">
      <c r="A16" s="532" t="s">
        <v>523</v>
      </c>
      <c r="B16" s="573" t="s">
        <v>524</v>
      </c>
      <c r="C16" s="556">
        <v>109424</v>
      </c>
      <c r="D16" s="563">
        <v>223399</v>
      </c>
      <c r="E16" s="550">
        <v>1011539</v>
      </c>
      <c r="F16" s="556">
        <v>0</v>
      </c>
      <c r="G16" s="549">
        <v>0</v>
      </c>
      <c r="H16" s="563">
        <v>0</v>
      </c>
      <c r="I16" s="550">
        <v>1152596</v>
      </c>
      <c r="J16" s="556">
        <v>0</v>
      </c>
      <c r="K16" s="549">
        <v>0</v>
      </c>
      <c r="L16" s="550">
        <v>0</v>
      </c>
    </row>
    <row r="17" spans="1:12" ht="13.5" x14ac:dyDescent="0.25">
      <c r="A17" s="532"/>
      <c r="B17" s="573" t="s">
        <v>525</v>
      </c>
      <c r="C17" s="556">
        <v>66255</v>
      </c>
      <c r="D17" s="563">
        <v>788141</v>
      </c>
      <c r="E17" s="550">
        <v>141057</v>
      </c>
      <c r="F17" s="556">
        <v>0</v>
      </c>
      <c r="G17" s="549">
        <v>0</v>
      </c>
      <c r="H17" s="563">
        <v>0</v>
      </c>
      <c r="I17" s="550">
        <v>174041</v>
      </c>
      <c r="J17" s="556">
        <v>0</v>
      </c>
      <c r="K17" s="549">
        <v>0</v>
      </c>
      <c r="L17" s="550">
        <v>0</v>
      </c>
    </row>
    <row r="18" spans="1:12" ht="13.5" x14ac:dyDescent="0.25">
      <c r="A18" s="532"/>
      <c r="B18" s="573" t="s">
        <v>526</v>
      </c>
      <c r="C18" s="556">
        <v>89396</v>
      </c>
      <c r="D18" s="563">
        <v>0</v>
      </c>
      <c r="E18" s="550">
        <v>0</v>
      </c>
      <c r="F18" s="556">
        <v>0</v>
      </c>
      <c r="G18" s="549">
        <v>0</v>
      </c>
      <c r="H18" s="563">
        <v>0</v>
      </c>
      <c r="I18" s="550">
        <v>0</v>
      </c>
      <c r="J18" s="556">
        <v>0</v>
      </c>
      <c r="K18" s="549">
        <v>0</v>
      </c>
      <c r="L18" s="550">
        <v>0</v>
      </c>
    </row>
    <row r="19" spans="1:12" ht="13.5" x14ac:dyDescent="0.25">
      <c r="A19" s="532"/>
      <c r="B19" s="573" t="s">
        <v>527</v>
      </c>
      <c r="C19" s="556">
        <v>-41676</v>
      </c>
      <c r="D19" s="563">
        <v>0</v>
      </c>
      <c r="E19" s="550">
        <v>0</v>
      </c>
      <c r="F19" s="556">
        <v>0</v>
      </c>
      <c r="G19" s="549">
        <v>0</v>
      </c>
      <c r="H19" s="563">
        <v>0</v>
      </c>
      <c r="I19" s="550">
        <v>0</v>
      </c>
      <c r="J19" s="556">
        <v>0</v>
      </c>
      <c r="K19" s="549">
        <v>0</v>
      </c>
      <c r="L19" s="550">
        <v>0</v>
      </c>
    </row>
    <row r="20" spans="1:12" ht="13.5" x14ac:dyDescent="0.25">
      <c r="A20" s="532"/>
      <c r="B20" s="573" t="s">
        <v>528</v>
      </c>
      <c r="C20" s="556">
        <v>0</v>
      </c>
      <c r="D20" s="563">
        <v>0</v>
      </c>
      <c r="E20" s="550">
        <v>0</v>
      </c>
      <c r="F20" s="556">
        <v>0</v>
      </c>
      <c r="G20" s="549">
        <v>0</v>
      </c>
      <c r="H20" s="563">
        <v>0</v>
      </c>
      <c r="I20" s="550">
        <v>0</v>
      </c>
      <c r="J20" s="556">
        <v>0</v>
      </c>
      <c r="K20" s="549">
        <v>0</v>
      </c>
      <c r="L20" s="550">
        <v>0</v>
      </c>
    </row>
    <row r="21" spans="1:12" ht="13.5" x14ac:dyDescent="0.25">
      <c r="A21" s="458" t="s">
        <v>529</v>
      </c>
      <c r="B21" s="574" t="s">
        <v>104</v>
      </c>
      <c r="C21" s="555">
        <v>223399</v>
      </c>
      <c r="D21" s="562">
        <v>1011540</v>
      </c>
      <c r="E21" s="545">
        <v>1152596</v>
      </c>
      <c r="F21" s="555"/>
      <c r="G21" s="544"/>
      <c r="H21" s="562"/>
      <c r="I21" s="545">
        <v>1326637</v>
      </c>
      <c r="J21" s="555"/>
      <c r="K21" s="544"/>
      <c r="L21" s="545"/>
    </row>
    <row r="22" spans="1:12" ht="13.5" x14ac:dyDescent="0.25">
      <c r="A22" s="532" t="s">
        <v>530</v>
      </c>
      <c r="B22" s="573" t="s">
        <v>531</v>
      </c>
      <c r="C22" s="556">
        <v>0</v>
      </c>
      <c r="D22" s="563">
        <v>0</v>
      </c>
      <c r="E22" s="550">
        <v>0</v>
      </c>
      <c r="F22" s="556">
        <v>0</v>
      </c>
      <c r="G22" s="549">
        <v>0</v>
      </c>
      <c r="H22" s="563">
        <v>0</v>
      </c>
      <c r="I22" s="550">
        <v>0</v>
      </c>
      <c r="J22" s="556">
        <v>0</v>
      </c>
      <c r="K22" s="549">
        <v>0</v>
      </c>
      <c r="L22" s="550">
        <v>0</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c r="G27" s="544"/>
      <c r="H27" s="562"/>
      <c r="I27" s="545"/>
      <c r="J27" s="555"/>
      <c r="K27" s="544"/>
      <c r="L27" s="545"/>
    </row>
    <row r="28" spans="1:12" ht="13.5" x14ac:dyDescent="0.25">
      <c r="A28" s="532" t="s">
        <v>537</v>
      </c>
      <c r="B28" s="573" t="s">
        <v>538</v>
      </c>
      <c r="C28" s="556">
        <v>0</v>
      </c>
      <c r="D28" s="563">
        <v>0</v>
      </c>
      <c r="E28" s="550">
        <v>0</v>
      </c>
      <c r="F28" s="556">
        <v>0</v>
      </c>
      <c r="G28" s="549">
        <v>0</v>
      </c>
      <c r="H28" s="563">
        <v>0</v>
      </c>
      <c r="I28" s="550">
        <v>0</v>
      </c>
      <c r="J28" s="556">
        <v>0</v>
      </c>
      <c r="K28" s="549">
        <v>0</v>
      </c>
      <c r="L28" s="550">
        <v>0</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0</v>
      </c>
      <c r="D30" s="563">
        <v>0</v>
      </c>
      <c r="E30" s="550">
        <v>0</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13.5" x14ac:dyDescent="0.25">
      <c r="A32" s="458" t="s">
        <v>542</v>
      </c>
      <c r="B32" s="574" t="s">
        <v>104</v>
      </c>
      <c r="C32" s="555"/>
      <c r="D32" s="562"/>
      <c r="E32" s="545"/>
      <c r="F32" s="555"/>
      <c r="G32" s="544"/>
      <c r="H32" s="562"/>
      <c r="I32" s="545"/>
      <c r="J32" s="555"/>
      <c r="K32" s="544"/>
      <c r="L32" s="545"/>
    </row>
    <row r="33" spans="1:12" ht="13.5" x14ac:dyDescent="0.25">
      <c r="A33" s="532" t="s">
        <v>321</v>
      </c>
      <c r="B33" s="573" t="s">
        <v>543</v>
      </c>
      <c r="C33" s="556">
        <v>3285410</v>
      </c>
      <c r="D33" s="563">
        <v>9375803</v>
      </c>
      <c r="E33" s="550">
        <v>8149240</v>
      </c>
      <c r="F33" s="556">
        <v>8149240</v>
      </c>
      <c r="G33" s="549">
        <v>8149240</v>
      </c>
      <c r="H33" s="563">
        <v>8149240</v>
      </c>
      <c r="I33" s="550">
        <v>8149240</v>
      </c>
      <c r="J33" s="556">
        <v>0</v>
      </c>
      <c r="K33" s="549">
        <v>0</v>
      </c>
      <c r="L33" s="550">
        <v>0</v>
      </c>
    </row>
    <row r="34" spans="1:12" ht="13.5" x14ac:dyDescent="0.25">
      <c r="A34" s="532"/>
      <c r="B34" s="573" t="s">
        <v>544</v>
      </c>
      <c r="C34" s="556">
        <v>6090393</v>
      </c>
      <c r="D34" s="563">
        <v>0</v>
      </c>
      <c r="E34" s="550">
        <v>0</v>
      </c>
      <c r="F34" s="556">
        <v>0</v>
      </c>
      <c r="G34" s="549">
        <v>0</v>
      </c>
      <c r="H34" s="563">
        <v>0</v>
      </c>
      <c r="I34" s="550">
        <v>0</v>
      </c>
      <c r="J34" s="556">
        <v>0</v>
      </c>
      <c r="K34" s="549">
        <v>0</v>
      </c>
      <c r="L34" s="550">
        <v>0</v>
      </c>
    </row>
    <row r="35" spans="1:12" ht="13.5" x14ac:dyDescent="0.25">
      <c r="A35" s="532"/>
      <c r="B35" s="573" t="s">
        <v>545</v>
      </c>
      <c r="C35" s="556">
        <v>0</v>
      </c>
      <c r="D35" s="563">
        <v>-1226563</v>
      </c>
      <c r="E35" s="550">
        <v>0</v>
      </c>
      <c r="F35" s="556">
        <v>-3000240</v>
      </c>
      <c r="G35" s="549">
        <v>-3000240</v>
      </c>
      <c r="H35" s="563">
        <v>-3000240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v>9375803</v>
      </c>
      <c r="D38" s="562">
        <v>8149240</v>
      </c>
      <c r="E38" s="545">
        <v>8149240</v>
      </c>
      <c r="F38" s="555">
        <v>5149000</v>
      </c>
      <c r="G38" s="544">
        <v>5149000</v>
      </c>
      <c r="H38" s="562">
        <v>5149000</v>
      </c>
      <c r="I38" s="545">
        <v>8149240</v>
      </c>
      <c r="J38" s="555"/>
      <c r="K38" s="544"/>
      <c r="L38" s="545"/>
    </row>
    <row r="39" spans="1:12" ht="13.5" x14ac:dyDescent="0.25">
      <c r="A39" s="532" t="s">
        <v>549</v>
      </c>
      <c r="B39" s="573" t="s">
        <v>550</v>
      </c>
      <c r="C39" s="556">
        <v>0</v>
      </c>
      <c r="D39" s="563">
        <v>0</v>
      </c>
      <c r="E39" s="550">
        <v>0</v>
      </c>
      <c r="F39" s="556">
        <v>0</v>
      </c>
      <c r="G39" s="549">
        <v>0</v>
      </c>
      <c r="H39" s="563">
        <v>0</v>
      </c>
      <c r="I39" s="550">
        <v>0</v>
      </c>
      <c r="J39" s="556">
        <v>0</v>
      </c>
      <c r="K39" s="549">
        <v>0</v>
      </c>
      <c r="L39" s="550">
        <v>0</v>
      </c>
    </row>
    <row r="40" spans="1:12" ht="13.5" x14ac:dyDescent="0.25">
      <c r="A40" s="532"/>
      <c r="B40" s="573" t="s">
        <v>551</v>
      </c>
      <c r="C40" s="556">
        <v>0</v>
      </c>
      <c r="D40" s="563">
        <v>0</v>
      </c>
      <c r="E40" s="550">
        <v>0</v>
      </c>
      <c r="F40" s="556">
        <v>0</v>
      </c>
      <c r="G40" s="549">
        <v>0</v>
      </c>
      <c r="H40" s="563">
        <v>0</v>
      </c>
      <c r="I40" s="550">
        <v>0</v>
      </c>
      <c r="J40" s="556">
        <v>0</v>
      </c>
      <c r="K40" s="549">
        <v>0</v>
      </c>
      <c r="L40" s="550">
        <v>0</v>
      </c>
    </row>
    <row r="41" spans="1:12" ht="13.5" x14ac:dyDescent="0.25">
      <c r="A41" s="532"/>
      <c r="B41" s="573" t="s">
        <v>552</v>
      </c>
      <c r="C41" s="556">
        <v>0</v>
      </c>
      <c r="D41" s="563">
        <v>0</v>
      </c>
      <c r="E41" s="550">
        <v>0</v>
      </c>
      <c r="F41" s="556">
        <v>0</v>
      </c>
      <c r="G41" s="549">
        <v>0</v>
      </c>
      <c r="H41" s="563">
        <v>0</v>
      </c>
      <c r="I41" s="550">
        <v>0</v>
      </c>
      <c r="J41" s="556">
        <v>0</v>
      </c>
      <c r="K41" s="549">
        <v>0</v>
      </c>
      <c r="L41" s="550">
        <v>0</v>
      </c>
    </row>
    <row r="42" spans="1:12" ht="13.5" x14ac:dyDescent="0.25">
      <c r="A42" s="532"/>
      <c r="B42" s="573" t="s">
        <v>553</v>
      </c>
      <c r="C42" s="556">
        <v>0</v>
      </c>
      <c r="D42" s="563">
        <v>0</v>
      </c>
      <c r="E42" s="550">
        <v>0</v>
      </c>
      <c r="F42" s="556">
        <v>0</v>
      </c>
      <c r="G42" s="549">
        <v>0</v>
      </c>
      <c r="H42" s="563">
        <v>0</v>
      </c>
      <c r="I42" s="550">
        <v>0</v>
      </c>
      <c r="J42" s="556">
        <v>0</v>
      </c>
      <c r="K42" s="549">
        <v>0</v>
      </c>
      <c r="L42" s="550">
        <v>0</v>
      </c>
    </row>
    <row r="43" spans="1:12" ht="13.5" x14ac:dyDescent="0.25">
      <c r="A43" s="532"/>
      <c r="B43" s="573" t="s">
        <v>554</v>
      </c>
      <c r="C43" s="556">
        <v>0</v>
      </c>
      <c r="D43" s="563">
        <v>0</v>
      </c>
      <c r="E43" s="550">
        <v>0</v>
      </c>
      <c r="F43" s="556">
        <v>0</v>
      </c>
      <c r="G43" s="549">
        <v>0</v>
      </c>
      <c r="H43" s="563">
        <v>0</v>
      </c>
      <c r="I43" s="550">
        <v>0</v>
      </c>
      <c r="J43" s="556">
        <v>0</v>
      </c>
      <c r="K43" s="549">
        <v>0</v>
      </c>
      <c r="L43" s="550">
        <v>0</v>
      </c>
    </row>
    <row r="44" spans="1:12" ht="13.5" x14ac:dyDescent="0.25">
      <c r="A44" s="458" t="s">
        <v>555</v>
      </c>
      <c r="B44" s="574" t="s">
        <v>104</v>
      </c>
      <c r="C44" s="555"/>
      <c r="D44" s="562"/>
      <c r="E44" s="545"/>
      <c r="F44" s="555"/>
      <c r="G44" s="544"/>
      <c r="H44" s="562"/>
      <c r="I44" s="545"/>
      <c r="J44" s="555"/>
      <c r="K44" s="544"/>
      <c r="L44" s="545"/>
    </row>
    <row r="45" spans="1:12" ht="13.5" x14ac:dyDescent="0.25">
      <c r="A45" s="532" t="s">
        <v>556</v>
      </c>
      <c r="B45" s="573" t="s">
        <v>557</v>
      </c>
      <c r="C45" s="556">
        <v>224321</v>
      </c>
      <c r="D45" s="563">
        <v>232193</v>
      </c>
      <c r="E45" s="550">
        <v>122955</v>
      </c>
      <c r="F45" s="556">
        <v>135250</v>
      </c>
      <c r="G45" s="549">
        <v>135250</v>
      </c>
      <c r="H45" s="563">
        <v>135250</v>
      </c>
      <c r="I45" s="550">
        <v>252730</v>
      </c>
      <c r="J45" s="556">
        <v>0</v>
      </c>
      <c r="K45" s="549">
        <v>0</v>
      </c>
      <c r="L45" s="550">
        <v>0</v>
      </c>
    </row>
    <row r="46" spans="1:12" ht="13.5" x14ac:dyDescent="0.25">
      <c r="A46" s="532"/>
      <c r="B46" s="573" t="s">
        <v>558</v>
      </c>
      <c r="C46" s="556">
        <v>0</v>
      </c>
      <c r="D46" s="563">
        <v>0</v>
      </c>
      <c r="E46" s="550">
        <v>0</v>
      </c>
      <c r="F46" s="556">
        <v>45000000</v>
      </c>
      <c r="G46" s="549">
        <v>45000000</v>
      </c>
      <c r="H46" s="563">
        <v>45000000</v>
      </c>
      <c r="I46" s="550">
        <v>0</v>
      </c>
      <c r="J46" s="556">
        <v>24239209</v>
      </c>
      <c r="K46" s="549">
        <v>24074728</v>
      </c>
      <c r="L46" s="550">
        <v>23651323</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7872</v>
      </c>
      <c r="D48" s="563">
        <v>-109238</v>
      </c>
      <c r="E48" s="550">
        <v>129775</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0</v>
      </c>
      <c r="H49" s="563">
        <v>0</v>
      </c>
      <c r="I49" s="550">
        <v>0</v>
      </c>
      <c r="J49" s="556">
        <v>0</v>
      </c>
      <c r="K49" s="549">
        <v>0</v>
      </c>
      <c r="L49" s="550">
        <v>0</v>
      </c>
    </row>
    <row r="50" spans="1:12" ht="27" x14ac:dyDescent="0.25">
      <c r="A50" s="532"/>
      <c r="B50" s="573" t="s">
        <v>562</v>
      </c>
      <c r="C50" s="556">
        <v>0</v>
      </c>
      <c r="D50" s="563">
        <v>0</v>
      </c>
      <c r="E50" s="550">
        <v>0</v>
      </c>
      <c r="F50" s="556">
        <v>-45000000</v>
      </c>
      <c r="G50" s="549">
        <v>-45000000</v>
      </c>
      <c r="H50" s="563">
        <v>-45000000</v>
      </c>
      <c r="I50" s="550">
        <v>0</v>
      </c>
      <c r="J50" s="556">
        <v>-24239209</v>
      </c>
      <c r="K50" s="549">
        <v>-24074728</v>
      </c>
      <c r="L50" s="550">
        <v>-23651323</v>
      </c>
    </row>
    <row r="51" spans="1:12" ht="27" x14ac:dyDescent="0.25">
      <c r="A51" s="532"/>
      <c r="B51" s="573" t="s">
        <v>563</v>
      </c>
      <c r="C51" s="556">
        <v>0</v>
      </c>
      <c r="D51" s="563">
        <v>0</v>
      </c>
      <c r="E51" s="550">
        <v>0</v>
      </c>
      <c r="F51" s="556">
        <v>0</v>
      </c>
      <c r="G51" s="549">
        <v>0</v>
      </c>
      <c r="H51" s="563">
        <v>0</v>
      </c>
      <c r="I51" s="550">
        <v>0</v>
      </c>
      <c r="J51" s="556">
        <v>0</v>
      </c>
      <c r="K51" s="549">
        <v>0</v>
      </c>
      <c r="L51" s="550">
        <v>0</v>
      </c>
    </row>
    <row r="52" spans="1:12" ht="27" x14ac:dyDescent="0.25">
      <c r="A52" s="532"/>
      <c r="B52" s="573" t="s">
        <v>564</v>
      </c>
      <c r="C52" s="556">
        <v>0</v>
      </c>
      <c r="D52" s="563">
        <v>0</v>
      </c>
      <c r="E52" s="550">
        <v>0</v>
      </c>
      <c r="F52" s="556">
        <v>0</v>
      </c>
      <c r="G52" s="549">
        <v>0</v>
      </c>
      <c r="H52" s="563">
        <v>0</v>
      </c>
      <c r="I52" s="550">
        <v>0</v>
      </c>
      <c r="J52" s="556">
        <v>0</v>
      </c>
      <c r="K52" s="549">
        <v>0</v>
      </c>
      <c r="L52" s="550">
        <v>0</v>
      </c>
    </row>
    <row r="53" spans="1:12" ht="27" x14ac:dyDescent="0.25">
      <c r="A53" s="532"/>
      <c r="B53" s="573" t="s">
        <v>565</v>
      </c>
      <c r="C53" s="556">
        <v>0</v>
      </c>
      <c r="D53" s="563">
        <v>0</v>
      </c>
      <c r="E53" s="550">
        <v>0</v>
      </c>
      <c r="F53" s="556">
        <v>0</v>
      </c>
      <c r="G53" s="549">
        <v>0</v>
      </c>
      <c r="H53" s="563">
        <v>0</v>
      </c>
      <c r="I53" s="550">
        <v>0</v>
      </c>
      <c r="J53" s="556">
        <v>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0</v>
      </c>
      <c r="H57" s="563">
        <v>0</v>
      </c>
      <c r="I57" s="550">
        <v>0</v>
      </c>
      <c r="J57" s="556">
        <v>0</v>
      </c>
      <c r="K57" s="549">
        <v>0</v>
      </c>
      <c r="L57" s="550">
        <v>0</v>
      </c>
    </row>
    <row r="58" spans="1:12" ht="27" x14ac:dyDescent="0.25">
      <c r="A58" s="532"/>
      <c r="B58" s="573" t="s">
        <v>570</v>
      </c>
      <c r="C58" s="556">
        <v>0</v>
      </c>
      <c r="D58" s="563">
        <v>0</v>
      </c>
      <c r="E58" s="550">
        <v>0</v>
      </c>
      <c r="F58" s="556">
        <v>0</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0</v>
      </c>
      <c r="H60" s="563">
        <v>0</v>
      </c>
      <c r="I60" s="550">
        <v>0</v>
      </c>
      <c r="J60" s="556">
        <v>0</v>
      </c>
      <c r="K60" s="549">
        <v>0</v>
      </c>
      <c r="L60" s="550">
        <v>0</v>
      </c>
    </row>
    <row r="61" spans="1:12" ht="27" x14ac:dyDescent="0.25">
      <c r="A61" s="532"/>
      <c r="B61" s="573" t="s">
        <v>573</v>
      </c>
      <c r="C61" s="556">
        <v>0</v>
      </c>
      <c r="D61" s="563">
        <v>0</v>
      </c>
      <c r="E61" s="550">
        <v>0</v>
      </c>
      <c r="F61" s="556">
        <v>-8142410</v>
      </c>
      <c r="G61" s="549">
        <v>-8142410</v>
      </c>
      <c r="H61" s="563">
        <v>-8142410</v>
      </c>
      <c r="I61" s="550">
        <v>0</v>
      </c>
      <c r="J61" s="556">
        <v>0</v>
      </c>
      <c r="K61" s="549">
        <v>0</v>
      </c>
      <c r="L61" s="550">
        <v>0</v>
      </c>
    </row>
    <row r="62" spans="1:12" ht="27" x14ac:dyDescent="0.25">
      <c r="A62" s="532"/>
      <c r="B62" s="573" t="s">
        <v>574</v>
      </c>
      <c r="C62" s="556">
        <v>0</v>
      </c>
      <c r="D62" s="563">
        <v>0</v>
      </c>
      <c r="E62" s="550">
        <v>0</v>
      </c>
      <c r="F62" s="556">
        <v>0</v>
      </c>
      <c r="G62" s="549">
        <v>0</v>
      </c>
      <c r="H62" s="563">
        <v>0</v>
      </c>
      <c r="I62" s="550">
        <v>0</v>
      </c>
      <c r="J62" s="556">
        <v>0</v>
      </c>
      <c r="K62" s="549">
        <v>0</v>
      </c>
      <c r="L62" s="550">
        <v>0</v>
      </c>
    </row>
    <row r="63" spans="1:12" ht="27" x14ac:dyDescent="0.25">
      <c r="A63" s="532"/>
      <c r="B63" s="573" t="s">
        <v>575</v>
      </c>
      <c r="C63" s="556">
        <v>0</v>
      </c>
      <c r="D63" s="563">
        <v>0</v>
      </c>
      <c r="E63" s="550">
        <v>0</v>
      </c>
      <c r="F63" s="556">
        <v>0</v>
      </c>
      <c r="G63" s="549">
        <v>0</v>
      </c>
      <c r="H63" s="563">
        <v>0</v>
      </c>
      <c r="I63" s="550">
        <v>0</v>
      </c>
      <c r="J63" s="556">
        <v>0</v>
      </c>
      <c r="K63" s="549">
        <v>0</v>
      </c>
      <c r="L63" s="550">
        <v>0</v>
      </c>
    </row>
    <row r="64" spans="1:12" ht="27" x14ac:dyDescent="0.25">
      <c r="A64" s="532"/>
      <c r="B64" s="573" t="s">
        <v>576</v>
      </c>
      <c r="C64" s="556">
        <v>0</v>
      </c>
      <c r="D64" s="563">
        <v>0</v>
      </c>
      <c r="E64" s="550">
        <v>0</v>
      </c>
      <c r="F64" s="556">
        <v>0</v>
      </c>
      <c r="G64" s="549">
        <v>0</v>
      </c>
      <c r="H64" s="563">
        <v>0</v>
      </c>
      <c r="I64" s="550">
        <v>0</v>
      </c>
      <c r="J64" s="556">
        <v>0</v>
      </c>
      <c r="K64" s="549">
        <v>0</v>
      </c>
      <c r="L64" s="550">
        <v>0</v>
      </c>
    </row>
    <row r="65" spans="1:12" ht="13.5" x14ac:dyDescent="0.25">
      <c r="A65" s="458" t="s">
        <v>577</v>
      </c>
      <c r="B65" s="574" t="s">
        <v>104</v>
      </c>
      <c r="C65" s="555">
        <v>232193</v>
      </c>
      <c r="D65" s="562">
        <v>122955</v>
      </c>
      <c r="E65" s="545">
        <v>252730</v>
      </c>
      <c r="F65" s="555">
        <v>-8007160</v>
      </c>
      <c r="G65" s="544">
        <v>-8007160</v>
      </c>
      <c r="H65" s="562">
        <v>-8007160</v>
      </c>
      <c r="I65" s="545">
        <v>252730</v>
      </c>
      <c r="J65" s="555"/>
      <c r="K65" s="544"/>
      <c r="L65" s="545"/>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27144666</v>
      </c>
      <c r="D70" s="569">
        <v>35060023</v>
      </c>
      <c r="E70" s="570">
        <v>49732894</v>
      </c>
      <c r="F70" s="568">
        <v>9282845</v>
      </c>
      <c r="G70" s="571">
        <v>9282845</v>
      </c>
      <c r="H70" s="569">
        <v>9282845</v>
      </c>
      <c r="I70" s="570">
        <v>52822838</v>
      </c>
      <c r="J70" s="568"/>
      <c r="K70" s="571"/>
      <c r="L70" s="570"/>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428299791</v>
      </c>
      <c r="F6" s="94">
        <v>705807910</v>
      </c>
      <c r="G6" s="9">
        <v>705807910</v>
      </c>
      <c r="H6" s="95">
        <v>705807910</v>
      </c>
      <c r="I6" s="36">
        <v>720401329</v>
      </c>
      <c r="J6" s="34">
        <v>771449754</v>
      </c>
      <c r="K6" s="9">
        <v>825451236</v>
      </c>
      <c r="L6" s="95">
        <v>883232823</v>
      </c>
    </row>
    <row r="7" spans="1:12" ht="13.5" x14ac:dyDescent="0.25">
      <c r="A7" s="282" t="s">
        <v>18</v>
      </c>
      <c r="B7" s="206" t="s">
        <v>34</v>
      </c>
      <c r="C7" s="9">
        <v>0</v>
      </c>
      <c r="D7" s="9">
        <v>0</v>
      </c>
      <c r="E7" s="95">
        <v>807542548</v>
      </c>
      <c r="F7" s="94">
        <v>1630326624</v>
      </c>
      <c r="G7" s="9">
        <v>1630326624</v>
      </c>
      <c r="H7" s="95">
        <v>1630326624</v>
      </c>
      <c r="I7" s="36">
        <v>1501368284</v>
      </c>
      <c r="J7" s="34">
        <v>1791759807</v>
      </c>
      <c r="K7" s="9">
        <v>1895962442</v>
      </c>
      <c r="L7" s="95">
        <v>2012991228</v>
      </c>
    </row>
    <row r="8" spans="1:12" ht="13.5" x14ac:dyDescent="0.25">
      <c r="A8" s="282" t="s">
        <v>220</v>
      </c>
      <c r="B8" s="206" t="s">
        <v>34</v>
      </c>
      <c r="C8" s="9">
        <v>0</v>
      </c>
      <c r="D8" s="9">
        <v>0</v>
      </c>
      <c r="E8" s="95">
        <v>718343562</v>
      </c>
      <c r="F8" s="94">
        <v>160672100</v>
      </c>
      <c r="G8" s="9">
        <v>162882655</v>
      </c>
      <c r="H8" s="95">
        <v>162882655</v>
      </c>
      <c r="I8" s="36">
        <v>996998756</v>
      </c>
      <c r="J8" s="34">
        <v>193563428</v>
      </c>
      <c r="K8" s="9">
        <v>265675963</v>
      </c>
      <c r="L8" s="95">
        <v>301618888</v>
      </c>
    </row>
    <row r="9" spans="1:12" ht="13.5" x14ac:dyDescent="0.25">
      <c r="A9" s="282" t="s">
        <v>586</v>
      </c>
      <c r="B9" s="206" t="s">
        <v>79</v>
      </c>
      <c r="C9" s="9">
        <v>0</v>
      </c>
      <c r="D9" s="9">
        <v>0</v>
      </c>
      <c r="E9" s="95">
        <v>5575000</v>
      </c>
      <c r="F9" s="94">
        <v>850096000</v>
      </c>
      <c r="G9" s="9">
        <v>850096000</v>
      </c>
      <c r="H9" s="95">
        <v>850096000</v>
      </c>
      <c r="I9" s="36">
        <v>13586000</v>
      </c>
      <c r="J9" s="34">
        <v>963947000</v>
      </c>
      <c r="K9" s="9">
        <v>1040329000</v>
      </c>
      <c r="L9" s="95">
        <v>1133958000</v>
      </c>
    </row>
    <row r="10" spans="1:12" ht="13.5" x14ac:dyDescent="0.25">
      <c r="A10" s="282" t="s">
        <v>587</v>
      </c>
      <c r="B10" s="206" t="s">
        <v>79</v>
      </c>
      <c r="C10" s="9">
        <v>0</v>
      </c>
      <c r="D10" s="9">
        <v>0</v>
      </c>
      <c r="E10" s="95">
        <v>225941000</v>
      </c>
      <c r="F10" s="94">
        <v>493135000</v>
      </c>
      <c r="G10" s="9">
        <v>466288000</v>
      </c>
      <c r="H10" s="95">
        <v>466288000</v>
      </c>
      <c r="I10" s="36">
        <v>644544000</v>
      </c>
      <c r="J10" s="34">
        <v>480021000</v>
      </c>
      <c r="K10" s="9">
        <v>572319000</v>
      </c>
      <c r="L10" s="95">
        <v>649998000</v>
      </c>
    </row>
    <row r="11" spans="1:12" ht="13.5" x14ac:dyDescent="0.25">
      <c r="A11" s="282" t="s">
        <v>588</v>
      </c>
      <c r="B11" s="206" t="s">
        <v>34</v>
      </c>
      <c r="C11" s="9">
        <v>0</v>
      </c>
      <c r="D11" s="9">
        <v>0</v>
      </c>
      <c r="E11" s="95">
        <v>0</v>
      </c>
      <c r="F11" s="94">
        <v>0</v>
      </c>
      <c r="G11" s="9">
        <v>0</v>
      </c>
      <c r="H11" s="95">
        <v>0</v>
      </c>
      <c r="I11" s="36">
        <v>0</v>
      </c>
      <c r="J11" s="34">
        <v>0</v>
      </c>
      <c r="K11" s="9">
        <v>0</v>
      </c>
      <c r="L11" s="95">
        <v>0</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-3033505539</v>
      </c>
      <c r="F14" s="94">
        <v>-3079784837</v>
      </c>
      <c r="G14" s="9">
        <v>-3079784837</v>
      </c>
      <c r="H14" s="95">
        <v>-3079784837</v>
      </c>
      <c r="I14" s="36">
        <v>-6536980878</v>
      </c>
      <c r="J14" s="34">
        <v>-3444838308</v>
      </c>
      <c r="K14" s="9">
        <v>-3729140556</v>
      </c>
      <c r="L14" s="95">
        <v>-3954222989</v>
      </c>
    </row>
    <row r="15" spans="1:12" ht="13.5" x14ac:dyDescent="0.25">
      <c r="A15" s="282" t="s">
        <v>25</v>
      </c>
      <c r="B15" s="206" t="s">
        <v>34</v>
      </c>
      <c r="C15" s="9">
        <v>0</v>
      </c>
      <c r="D15" s="9">
        <v>0</v>
      </c>
      <c r="E15" s="95">
        <v>0</v>
      </c>
      <c r="F15" s="94">
        <v>-29377272</v>
      </c>
      <c r="G15" s="9">
        <v>-29377272</v>
      </c>
      <c r="H15" s="95">
        <v>-29377272</v>
      </c>
      <c r="I15" s="36">
        <v>0</v>
      </c>
      <c r="J15" s="34">
        <v>-34847090</v>
      </c>
      <c r="K15" s="9">
        <v>-35544032</v>
      </c>
      <c r="L15" s="95">
        <v>-36254913</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-847803638</v>
      </c>
      <c r="F17" s="153">
        <f t="shared" si="0"/>
        <v>730875525</v>
      </c>
      <c r="G17" s="46">
        <f t="shared" si="0"/>
        <v>706239080</v>
      </c>
      <c r="H17" s="49">
        <f t="shared" si="0"/>
        <v>706239080</v>
      </c>
      <c r="I17" s="153">
        <f t="shared" si="0"/>
        <v>-2660082509</v>
      </c>
      <c r="J17" s="45">
        <f t="shared" si="0"/>
        <v>721055591</v>
      </c>
      <c r="K17" s="46">
        <f t="shared" si="0"/>
        <v>835053053</v>
      </c>
      <c r="L17" s="152">
        <f t="shared" si="0"/>
        <v>991321037</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1261263</v>
      </c>
      <c r="D23" s="9">
        <v>-54378</v>
      </c>
      <c r="E23" s="95">
        <v>0</v>
      </c>
      <c r="F23" s="138">
        <v>0</v>
      </c>
      <c r="G23" s="136">
        <v>0</v>
      </c>
      <c r="H23" s="137">
        <v>0</v>
      </c>
      <c r="I23" s="36">
        <v>0</v>
      </c>
      <c r="J23" s="140">
        <v>0</v>
      </c>
      <c r="K23" s="136">
        <v>0</v>
      </c>
      <c r="L23" s="137">
        <v>0</v>
      </c>
    </row>
    <row r="24" spans="1:12" ht="13.5" x14ac:dyDescent="0.25">
      <c r="A24" s="282" t="s">
        <v>598</v>
      </c>
      <c r="B24" s="206" t="s">
        <v>34</v>
      </c>
      <c r="C24" s="9">
        <v>18397544</v>
      </c>
      <c r="D24" s="9">
        <v>-1</v>
      </c>
      <c r="E24" s="95">
        <v>0</v>
      </c>
      <c r="F24" s="94">
        <v>0</v>
      </c>
      <c r="G24" s="9">
        <v>0</v>
      </c>
      <c r="H24" s="95">
        <v>0</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-282268251</v>
      </c>
      <c r="F26" s="94">
        <v>-617205000</v>
      </c>
      <c r="G26" s="9">
        <v>-617205000</v>
      </c>
      <c r="H26" s="95">
        <v>-617205000</v>
      </c>
      <c r="I26" s="36">
        <v>-405329966</v>
      </c>
      <c r="J26" s="34">
        <v>-652820801</v>
      </c>
      <c r="K26" s="9">
        <v>-857781958</v>
      </c>
      <c r="L26" s="95">
        <v>-959551008</v>
      </c>
    </row>
    <row r="27" spans="1:12" ht="13.5" x14ac:dyDescent="0.25">
      <c r="A27" s="283" t="s">
        <v>600</v>
      </c>
      <c r="B27" s="284" t="s">
        <v>34</v>
      </c>
      <c r="C27" s="46">
        <f t="shared" ref="C27:L27" si="1">SUM(C21:C26)</f>
        <v>19658807</v>
      </c>
      <c r="D27" s="46">
        <f t="shared" si="1"/>
        <v>-54379</v>
      </c>
      <c r="E27" s="152">
        <f t="shared" si="1"/>
        <v>-282268251</v>
      </c>
      <c r="F27" s="153">
        <f t="shared" si="1"/>
        <v>-617205000</v>
      </c>
      <c r="G27" s="46">
        <f t="shared" si="1"/>
        <v>-617205000</v>
      </c>
      <c r="H27" s="152">
        <f t="shared" si="1"/>
        <v>-617205000</v>
      </c>
      <c r="I27" s="49">
        <f t="shared" si="1"/>
        <v>-405329966</v>
      </c>
      <c r="J27" s="45">
        <f t="shared" si="1"/>
        <v>-652820801</v>
      </c>
      <c r="K27" s="46">
        <f t="shared" si="1"/>
        <v>-857781958</v>
      </c>
      <c r="L27" s="152">
        <f t="shared" si="1"/>
        <v>-959551008</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43773117</v>
      </c>
      <c r="K33" s="9">
        <v>41584461</v>
      </c>
      <c r="L33" s="95">
        <v>39505238</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0</v>
      </c>
      <c r="J36" s="45">
        <f t="shared" si="2"/>
        <v>43773117</v>
      </c>
      <c r="K36" s="46">
        <f t="shared" si="2"/>
        <v>41584461</v>
      </c>
      <c r="L36" s="152">
        <f t="shared" si="2"/>
        <v>39505238</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19658807</v>
      </c>
      <c r="D38" s="14">
        <f t="shared" si="3"/>
        <v>-54379</v>
      </c>
      <c r="E38" s="141">
        <f t="shared" si="3"/>
        <v>-1130071889</v>
      </c>
      <c r="F38" s="142">
        <f t="shared" si="3"/>
        <v>113670525</v>
      </c>
      <c r="G38" s="14">
        <f t="shared" si="3"/>
        <v>89034080</v>
      </c>
      <c r="H38" s="141">
        <f t="shared" si="3"/>
        <v>89034080</v>
      </c>
      <c r="I38" s="78">
        <f t="shared" si="3"/>
        <v>-3065412475</v>
      </c>
      <c r="J38" s="76">
        <f t="shared" si="3"/>
        <v>112007907</v>
      </c>
      <c r="K38" s="14">
        <f t="shared" si="3"/>
        <v>18855556</v>
      </c>
      <c r="L38" s="141">
        <f t="shared" si="3"/>
        <v>71275267</v>
      </c>
    </row>
    <row r="39" spans="1:12" ht="13.5" x14ac:dyDescent="0.25">
      <c r="A39" s="282" t="s">
        <v>608</v>
      </c>
      <c r="B39" s="206" t="s">
        <v>103</v>
      </c>
      <c r="C39" s="14">
        <v>92699509</v>
      </c>
      <c r="D39" s="14">
        <v>126578576</v>
      </c>
      <c r="E39" s="141">
        <v>73019667</v>
      </c>
      <c r="F39" s="142">
        <v>0</v>
      </c>
      <c r="G39" s="14">
        <v>0</v>
      </c>
      <c r="H39" s="141">
        <v>0</v>
      </c>
      <c r="I39" s="78">
        <v>61914903</v>
      </c>
      <c r="J39" s="76">
        <v>0</v>
      </c>
      <c r="K39" s="14">
        <v>0</v>
      </c>
      <c r="L39" s="141">
        <v>0</v>
      </c>
    </row>
    <row r="40" spans="1:12" ht="13.5" x14ac:dyDescent="0.25">
      <c r="A40" s="298" t="s">
        <v>609</v>
      </c>
      <c r="B40" s="289" t="s">
        <v>103</v>
      </c>
      <c r="C40" s="186">
        <f t="shared" ref="C40:H40" si="4">+C38+C39</f>
        <v>112358316</v>
      </c>
      <c r="D40" s="186">
        <f t="shared" si="4"/>
        <v>126524197</v>
      </c>
      <c r="E40" s="290">
        <f t="shared" si="4"/>
        <v>-1057052222</v>
      </c>
      <c r="F40" s="291">
        <f t="shared" si="4"/>
        <v>113670525</v>
      </c>
      <c r="G40" s="186">
        <f t="shared" si="4"/>
        <v>89034080</v>
      </c>
      <c r="H40" s="290">
        <f t="shared" si="4"/>
        <v>89034080</v>
      </c>
      <c r="I40" s="292">
        <v>-2941082251</v>
      </c>
      <c r="J40" s="188">
        <f>+J38+J39</f>
        <v>112007907</v>
      </c>
      <c r="K40" s="186">
        <f>+K38+K39</f>
        <v>18855556</v>
      </c>
      <c r="L40" s="290">
        <f>+L38+L39</f>
        <v>71275267</v>
      </c>
    </row>
    <row r="41" spans="1:12" ht="13.5" x14ac:dyDescent="0.25">
      <c r="A41" s="113" t="s">
        <v>2313</v>
      </c>
      <c r="B41" s="113"/>
      <c r="C41" s="113"/>
      <c r="D41" s="113"/>
      <c r="E41" s="113"/>
      <c r="F41" s="113"/>
      <c r="G41" s="113"/>
      <c r="H41" s="113"/>
      <c r="I41" s="113"/>
      <c r="J41" s="113"/>
      <c r="K41" s="113"/>
      <c r="L41" s="113"/>
    </row>
    <row r="42" spans="1:12" ht="13.5" x14ac:dyDescent="0.25">
      <c r="A42" s="113" t="s">
        <v>2344</v>
      </c>
      <c r="B42" s="113"/>
      <c r="C42" s="113"/>
      <c r="D42" s="113"/>
      <c r="E42" s="113"/>
      <c r="F42" s="113"/>
      <c r="G42" s="113"/>
      <c r="H42" s="113"/>
      <c r="I42" s="113"/>
      <c r="J42" s="113"/>
      <c r="K42" s="113"/>
      <c r="L42" s="113"/>
    </row>
    <row r="43" spans="1:12" ht="13.5" x14ac:dyDescent="0.25">
      <c r="A43" s="113" t="s">
        <v>2345</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120761974</v>
      </c>
      <c r="D5" s="81">
        <f t="shared" ref="D5:K5" si="0">D15+D18+D19+D22+D25+D26+SUM(D29:D35)</f>
        <v>55491606</v>
      </c>
      <c r="E5" s="82">
        <f t="shared" si="0"/>
        <v>110602326</v>
      </c>
      <c r="F5" s="80">
        <f t="shared" si="0"/>
        <v>378005000</v>
      </c>
      <c r="G5" s="81">
        <f t="shared" si="0"/>
        <v>415753371</v>
      </c>
      <c r="H5" s="83">
        <f t="shared" si="0"/>
        <v>415753371</v>
      </c>
      <c r="I5" s="310">
        <f t="shared" si="0"/>
        <v>208672059</v>
      </c>
      <c r="J5" s="81">
        <f t="shared" si="0"/>
        <v>202860958</v>
      </c>
      <c r="K5" s="82">
        <f t="shared" si="0"/>
        <v>195201008</v>
      </c>
    </row>
    <row r="6" spans="1:11" ht="13.5" x14ac:dyDescent="0.25">
      <c r="A6" s="312" t="s">
        <v>614</v>
      </c>
      <c r="B6" s="119" t="s">
        <v>34</v>
      </c>
      <c r="C6" s="9">
        <v>66980999</v>
      </c>
      <c r="D6" s="9">
        <v>12788454</v>
      </c>
      <c r="E6" s="95">
        <v>25941873</v>
      </c>
      <c r="F6" s="94">
        <v>156929000</v>
      </c>
      <c r="G6" s="9">
        <v>163506955</v>
      </c>
      <c r="H6" s="36">
        <v>163506955</v>
      </c>
      <c r="I6" s="34">
        <v>36110363</v>
      </c>
      <c r="J6" s="9">
        <v>45300000</v>
      </c>
      <c r="K6" s="95">
        <v>33500000</v>
      </c>
    </row>
    <row r="7" spans="1:11" ht="13.5" x14ac:dyDescent="0.25">
      <c r="A7" s="312" t="s">
        <v>615</v>
      </c>
      <c r="B7" s="119" t="s">
        <v>34</v>
      </c>
      <c r="C7" s="9">
        <v>13510085</v>
      </c>
      <c r="D7" s="9"/>
      <c r="E7" s="95">
        <v>2086601</v>
      </c>
      <c r="F7" s="94">
        <v>11000000</v>
      </c>
      <c r="G7" s="9">
        <v>12327223</v>
      </c>
      <c r="H7" s="36">
        <v>12327223</v>
      </c>
      <c r="I7" s="34"/>
      <c r="J7" s="9"/>
      <c r="K7" s="95"/>
    </row>
    <row r="8" spans="1:11" ht="13.5" x14ac:dyDescent="0.25">
      <c r="A8" s="312" t="s">
        <v>616</v>
      </c>
      <c r="B8" s="119" t="s">
        <v>34</v>
      </c>
      <c r="C8" s="9">
        <v>601201</v>
      </c>
      <c r="D8" s="9">
        <v>14518458</v>
      </c>
      <c r="E8" s="95">
        <v>46500681</v>
      </c>
      <c r="F8" s="94">
        <v>107206000</v>
      </c>
      <c r="G8" s="9">
        <v>118444378</v>
      </c>
      <c r="H8" s="36">
        <v>118444378</v>
      </c>
      <c r="I8" s="34">
        <v>82859000</v>
      </c>
      <c r="J8" s="9">
        <v>71448000</v>
      </c>
      <c r="K8" s="95">
        <v>88348000</v>
      </c>
    </row>
    <row r="9" spans="1:11" ht="13.5" x14ac:dyDescent="0.25">
      <c r="A9" s="312" t="s">
        <v>617</v>
      </c>
      <c r="B9" s="119" t="s">
        <v>34</v>
      </c>
      <c r="C9" s="9">
        <v>17699209</v>
      </c>
      <c r="D9" s="9">
        <v>11352989</v>
      </c>
      <c r="E9" s="95">
        <v>4355556</v>
      </c>
      <c r="F9" s="94">
        <v>43500000</v>
      </c>
      <c r="G9" s="9">
        <v>51099923</v>
      </c>
      <c r="H9" s="36">
        <v>51099923</v>
      </c>
      <c r="I9" s="34">
        <v>10300000</v>
      </c>
      <c r="J9" s="9">
        <v>20500000</v>
      </c>
      <c r="K9" s="95">
        <v>14800000</v>
      </c>
    </row>
    <row r="10" spans="1:11" ht="13.5" x14ac:dyDescent="0.25">
      <c r="A10" s="312" t="s">
        <v>618</v>
      </c>
      <c r="B10" s="119" t="s">
        <v>34</v>
      </c>
      <c r="C10" s="9"/>
      <c r="D10" s="9"/>
      <c r="E10" s="95">
        <v>7957762</v>
      </c>
      <c r="F10" s="94">
        <v>29500000</v>
      </c>
      <c r="G10" s="9">
        <v>31855210</v>
      </c>
      <c r="H10" s="36">
        <v>31855210</v>
      </c>
      <c r="I10" s="34">
        <v>17250000</v>
      </c>
      <c r="J10" s="9">
        <v>9500000</v>
      </c>
      <c r="K10" s="95">
        <v>13000000</v>
      </c>
    </row>
    <row r="11" spans="1:11" ht="13.5" x14ac:dyDescent="0.25">
      <c r="A11" s="312" t="s">
        <v>619</v>
      </c>
      <c r="B11" s="119" t="s">
        <v>34</v>
      </c>
      <c r="C11" s="9">
        <v>7290819</v>
      </c>
      <c r="D11" s="9"/>
      <c r="E11" s="95"/>
      <c r="F11" s="94">
        <v>200000</v>
      </c>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v>7000000</v>
      </c>
      <c r="J14" s="58">
        <v>7000000</v>
      </c>
      <c r="K14" s="302"/>
    </row>
    <row r="15" spans="1:11" ht="28.9" customHeight="1" x14ac:dyDescent="0.25">
      <c r="A15" s="313" t="s">
        <v>623</v>
      </c>
      <c r="B15" s="117" t="s">
        <v>104</v>
      </c>
      <c r="C15" s="9">
        <f>SUM(C6:C14)</f>
        <v>106082313</v>
      </c>
      <c r="D15" s="9">
        <f t="shared" ref="D15:K15" si="1">SUM(D6:D14)</f>
        <v>38659901</v>
      </c>
      <c r="E15" s="95">
        <f t="shared" si="1"/>
        <v>86842473</v>
      </c>
      <c r="F15" s="94">
        <f t="shared" si="1"/>
        <v>348335000</v>
      </c>
      <c r="G15" s="9">
        <f t="shared" si="1"/>
        <v>377233689</v>
      </c>
      <c r="H15" s="36">
        <f t="shared" si="1"/>
        <v>377233689</v>
      </c>
      <c r="I15" s="34">
        <f t="shared" si="1"/>
        <v>153519363</v>
      </c>
      <c r="J15" s="9">
        <f t="shared" si="1"/>
        <v>153748000</v>
      </c>
      <c r="K15" s="95">
        <f t="shared" si="1"/>
        <v>149648000</v>
      </c>
    </row>
    <row r="16" spans="1:11" ht="13.5" x14ac:dyDescent="0.25">
      <c r="A16" s="314" t="s">
        <v>624</v>
      </c>
      <c r="B16" s="315" t="s">
        <v>34</v>
      </c>
      <c r="C16" s="9">
        <v>9492044</v>
      </c>
      <c r="D16" s="9">
        <v>5486499</v>
      </c>
      <c r="E16" s="95">
        <v>9108508</v>
      </c>
      <c r="F16" s="94">
        <v>12200000</v>
      </c>
      <c r="G16" s="9">
        <v>8805255</v>
      </c>
      <c r="H16" s="36">
        <v>8805255</v>
      </c>
      <c r="I16" s="34">
        <v>29336896</v>
      </c>
      <c r="J16" s="9">
        <v>27700000</v>
      </c>
      <c r="K16" s="95">
        <v>23000000</v>
      </c>
    </row>
    <row r="17" spans="1:11" ht="13.5" x14ac:dyDescent="0.25">
      <c r="A17" s="314" t="s">
        <v>625</v>
      </c>
      <c r="B17" s="117" t="s">
        <v>34</v>
      </c>
      <c r="C17" s="58">
        <v>991270</v>
      </c>
      <c r="D17" s="58"/>
      <c r="E17" s="302">
        <v>478832</v>
      </c>
      <c r="F17" s="303"/>
      <c r="G17" s="58"/>
      <c r="H17" s="61"/>
      <c r="I17" s="57"/>
      <c r="J17" s="58"/>
      <c r="K17" s="302"/>
    </row>
    <row r="18" spans="1:11" ht="28.9" customHeight="1" x14ac:dyDescent="0.25">
      <c r="A18" s="313" t="s">
        <v>626</v>
      </c>
      <c r="B18" s="117" t="s">
        <v>104</v>
      </c>
      <c r="C18" s="304">
        <f>SUM(C16:C17)</f>
        <v>10483314</v>
      </c>
      <c r="D18" s="304">
        <f t="shared" ref="D18:K18" si="2">SUM(D16:D17)</f>
        <v>5486499</v>
      </c>
      <c r="E18" s="305">
        <f t="shared" si="2"/>
        <v>9587340</v>
      </c>
      <c r="F18" s="306">
        <f t="shared" si="2"/>
        <v>12200000</v>
      </c>
      <c r="G18" s="304">
        <f t="shared" si="2"/>
        <v>8805255</v>
      </c>
      <c r="H18" s="307">
        <f t="shared" si="2"/>
        <v>8805255</v>
      </c>
      <c r="I18" s="308">
        <f t="shared" si="2"/>
        <v>29336896</v>
      </c>
      <c r="J18" s="304">
        <f t="shared" si="2"/>
        <v>27700000</v>
      </c>
      <c r="K18" s="305">
        <f t="shared" si="2"/>
        <v>23000000</v>
      </c>
    </row>
    <row r="19" spans="1:11" ht="13.5" x14ac:dyDescent="0.25">
      <c r="A19" s="316" t="s">
        <v>1296</v>
      </c>
      <c r="B19" s="117" t="s">
        <v>34</v>
      </c>
      <c r="C19" s="9"/>
      <c r="D19" s="9"/>
      <c r="E19" s="95"/>
      <c r="F19" s="94"/>
      <c r="G19" s="9">
        <v>100000</v>
      </c>
      <c r="H19" s="36">
        <v>100000</v>
      </c>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v>419611</v>
      </c>
      <c r="D23" s="9">
        <v>912451</v>
      </c>
      <c r="E23" s="95">
        <v>2381424</v>
      </c>
      <c r="F23" s="94"/>
      <c r="G23" s="9">
        <v>3630000</v>
      </c>
      <c r="H23" s="36">
        <v>3630000</v>
      </c>
      <c r="I23" s="34">
        <v>2000000</v>
      </c>
      <c r="J23" s="9">
        <v>1000000</v>
      </c>
      <c r="K23" s="95">
        <v>500000</v>
      </c>
    </row>
    <row r="24" spans="1:11" ht="13.5" x14ac:dyDescent="0.25">
      <c r="A24" s="314" t="s">
        <v>89</v>
      </c>
      <c r="B24" s="117" t="s">
        <v>34</v>
      </c>
      <c r="C24" s="58"/>
      <c r="D24" s="58"/>
      <c r="E24" s="302"/>
      <c r="F24" s="303"/>
      <c r="G24" s="58"/>
      <c r="H24" s="61"/>
      <c r="I24" s="57"/>
      <c r="J24" s="58"/>
      <c r="K24" s="302"/>
    </row>
    <row r="25" spans="1:11" ht="14.45" customHeight="1" x14ac:dyDescent="0.25">
      <c r="A25" s="313" t="s">
        <v>2357</v>
      </c>
      <c r="B25" s="117" t="s">
        <v>104</v>
      </c>
      <c r="C25" s="304">
        <f t="shared" ref="C25:K25" si="4">SUM(C23:C24)</f>
        <v>419611</v>
      </c>
      <c r="D25" s="304">
        <f t="shared" si="4"/>
        <v>912451</v>
      </c>
      <c r="E25" s="305">
        <f t="shared" si="4"/>
        <v>2381424</v>
      </c>
      <c r="F25" s="306">
        <f t="shared" si="4"/>
        <v>0</v>
      </c>
      <c r="G25" s="304">
        <f t="shared" si="4"/>
        <v>3630000</v>
      </c>
      <c r="H25" s="307">
        <f t="shared" si="4"/>
        <v>3630000</v>
      </c>
      <c r="I25" s="308">
        <f t="shared" si="4"/>
        <v>2000000</v>
      </c>
      <c r="J25" s="304">
        <f t="shared" si="4"/>
        <v>1000000</v>
      </c>
      <c r="K25" s="305">
        <f t="shared" si="4"/>
        <v>500000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620056</v>
      </c>
      <c r="D28" s="58">
        <v>2370010</v>
      </c>
      <c r="E28" s="302">
        <v>2653358</v>
      </c>
      <c r="F28" s="303">
        <v>11970000</v>
      </c>
      <c r="G28" s="58">
        <v>18716427</v>
      </c>
      <c r="H28" s="61">
        <v>18716427</v>
      </c>
      <c r="I28" s="57">
        <v>16315800</v>
      </c>
      <c r="J28" s="58">
        <v>12012958</v>
      </c>
      <c r="K28" s="302">
        <v>16953008</v>
      </c>
    </row>
    <row r="29" spans="1:11" ht="28.9" customHeight="1" x14ac:dyDescent="0.25">
      <c r="A29" s="313" t="s">
        <v>634</v>
      </c>
      <c r="B29" s="117" t="s">
        <v>104</v>
      </c>
      <c r="C29" s="9">
        <f t="shared" ref="C29:K29" si="5">SUM(C27:C28)</f>
        <v>620056</v>
      </c>
      <c r="D29" s="9">
        <f t="shared" si="5"/>
        <v>2370010</v>
      </c>
      <c r="E29" s="95">
        <f t="shared" si="5"/>
        <v>2653358</v>
      </c>
      <c r="F29" s="94">
        <f t="shared" si="5"/>
        <v>11970000</v>
      </c>
      <c r="G29" s="9">
        <f t="shared" si="5"/>
        <v>18716427</v>
      </c>
      <c r="H29" s="36">
        <f t="shared" si="5"/>
        <v>18716427</v>
      </c>
      <c r="I29" s="34">
        <f t="shared" si="5"/>
        <v>16315800</v>
      </c>
      <c r="J29" s="9">
        <f t="shared" si="5"/>
        <v>12012958</v>
      </c>
      <c r="K29" s="95">
        <f t="shared" si="5"/>
        <v>16953008</v>
      </c>
    </row>
    <row r="30" spans="1:11" ht="13.5" x14ac:dyDescent="0.25">
      <c r="A30" s="317" t="s">
        <v>635</v>
      </c>
      <c r="B30" s="117" t="s">
        <v>34</v>
      </c>
      <c r="C30" s="136">
        <v>319870</v>
      </c>
      <c r="D30" s="136">
        <v>2289060</v>
      </c>
      <c r="E30" s="137"/>
      <c r="F30" s="138"/>
      <c r="G30" s="136"/>
      <c r="H30" s="139"/>
      <c r="I30" s="140"/>
      <c r="J30" s="136"/>
      <c r="K30" s="137"/>
    </row>
    <row r="31" spans="1:11" ht="13.5" x14ac:dyDescent="0.25">
      <c r="A31" s="316" t="s">
        <v>636</v>
      </c>
      <c r="B31" s="117" t="s">
        <v>34</v>
      </c>
      <c r="C31" s="9">
        <v>1961281</v>
      </c>
      <c r="D31" s="9">
        <v>736247</v>
      </c>
      <c r="E31" s="95">
        <v>1675801</v>
      </c>
      <c r="F31" s="94">
        <v>500000</v>
      </c>
      <c r="G31" s="9">
        <v>668000</v>
      </c>
      <c r="H31" s="36">
        <v>668000</v>
      </c>
      <c r="I31" s="34">
        <v>500000</v>
      </c>
      <c r="J31" s="9">
        <v>500000</v>
      </c>
      <c r="K31" s="95"/>
    </row>
    <row r="32" spans="1:11" ht="13.5" x14ac:dyDescent="0.25">
      <c r="A32" s="316" t="s">
        <v>637</v>
      </c>
      <c r="B32" s="117" t="s">
        <v>34</v>
      </c>
      <c r="C32" s="9">
        <v>875529</v>
      </c>
      <c r="D32" s="9">
        <v>164829</v>
      </c>
      <c r="E32" s="95"/>
      <c r="F32" s="94">
        <v>1500000</v>
      </c>
      <c r="G32" s="9">
        <v>2000000</v>
      </c>
      <c r="H32" s="36">
        <v>2000000</v>
      </c>
      <c r="I32" s="34">
        <v>5000000</v>
      </c>
      <c r="J32" s="9">
        <v>3900000</v>
      </c>
      <c r="K32" s="95">
        <v>2100000</v>
      </c>
    </row>
    <row r="33" spans="1:11" ht="13.5" x14ac:dyDescent="0.25">
      <c r="A33" s="317" t="s">
        <v>638</v>
      </c>
      <c r="B33" s="315" t="s">
        <v>34</v>
      </c>
      <c r="C33" s="9"/>
      <c r="D33" s="9">
        <v>4872609</v>
      </c>
      <c r="E33" s="95">
        <v>7461930</v>
      </c>
      <c r="F33" s="94">
        <v>3500000</v>
      </c>
      <c r="G33" s="9">
        <v>4600000</v>
      </c>
      <c r="H33" s="36">
        <v>4600000</v>
      </c>
      <c r="I33" s="34">
        <v>2000000</v>
      </c>
      <c r="J33" s="9">
        <v>4000000</v>
      </c>
      <c r="K33" s="95">
        <v>3000000</v>
      </c>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2677210</v>
      </c>
      <c r="D37" s="81">
        <f t="shared" ref="D37:K37" si="6">D47+D50+D51+D54+D57+D58+SUM(D61:D67)</f>
        <v>1548711</v>
      </c>
      <c r="E37" s="82">
        <f t="shared" si="6"/>
        <v>20303222</v>
      </c>
      <c r="F37" s="80">
        <f t="shared" si="6"/>
        <v>44700000</v>
      </c>
      <c r="G37" s="81">
        <f t="shared" si="6"/>
        <v>34339745</v>
      </c>
      <c r="H37" s="83">
        <f t="shared" si="6"/>
        <v>34339745</v>
      </c>
      <c r="I37" s="310">
        <f t="shared" si="6"/>
        <v>167363912</v>
      </c>
      <c r="J37" s="81">
        <f t="shared" si="6"/>
        <v>390471000</v>
      </c>
      <c r="K37" s="82">
        <f t="shared" si="6"/>
        <v>482550000</v>
      </c>
    </row>
    <row r="38" spans="1:11" ht="13.5" x14ac:dyDescent="0.25">
      <c r="A38" s="312" t="s">
        <v>614</v>
      </c>
      <c r="B38" s="119" t="s">
        <v>34</v>
      </c>
      <c r="C38" s="9"/>
      <c r="D38" s="9">
        <v>1174809</v>
      </c>
      <c r="E38" s="95"/>
      <c r="F38" s="94"/>
      <c r="G38" s="9"/>
      <c r="H38" s="36"/>
      <c r="I38" s="34">
        <v>74523644</v>
      </c>
      <c r="J38" s="9">
        <v>142052000</v>
      </c>
      <c r="K38" s="95">
        <v>153300000</v>
      </c>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c r="D40" s="9"/>
      <c r="E40" s="95"/>
      <c r="F40" s="94"/>
      <c r="G40" s="9"/>
      <c r="H40" s="36"/>
      <c r="I40" s="34"/>
      <c r="J40" s="9"/>
      <c r="K40" s="95"/>
    </row>
    <row r="41" spans="1:11" ht="13.5" x14ac:dyDescent="0.25">
      <c r="A41" s="312" t="s">
        <v>617</v>
      </c>
      <c r="B41" s="119" t="s">
        <v>34</v>
      </c>
      <c r="C41" s="9"/>
      <c r="D41" s="9"/>
      <c r="E41" s="95"/>
      <c r="F41" s="94">
        <v>31000000</v>
      </c>
      <c r="G41" s="9">
        <v>24900000</v>
      </c>
      <c r="H41" s="36">
        <v>24900000</v>
      </c>
      <c r="I41" s="34">
        <v>54734268</v>
      </c>
      <c r="J41" s="9">
        <v>200693000</v>
      </c>
      <c r="K41" s="95">
        <v>256750000</v>
      </c>
    </row>
    <row r="42" spans="1:11" ht="13.5" x14ac:dyDescent="0.25">
      <c r="A42" s="312" t="s">
        <v>618</v>
      </c>
      <c r="B42" s="119" t="s">
        <v>34</v>
      </c>
      <c r="C42" s="9"/>
      <c r="D42" s="9"/>
      <c r="E42" s="95">
        <v>12955032</v>
      </c>
      <c r="F42" s="94">
        <v>10000000</v>
      </c>
      <c r="G42" s="9">
        <v>3000000</v>
      </c>
      <c r="H42" s="36">
        <v>3000000</v>
      </c>
      <c r="I42" s="34">
        <v>37106000</v>
      </c>
      <c r="J42" s="9">
        <v>47726000</v>
      </c>
      <c r="K42" s="95">
        <v>72000000</v>
      </c>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v>2677210</v>
      </c>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2677210</v>
      </c>
      <c r="D47" s="9">
        <f t="shared" ref="D47:K47" si="7">SUM(D38:D46)</f>
        <v>1174809</v>
      </c>
      <c r="E47" s="95">
        <f t="shared" si="7"/>
        <v>12955032</v>
      </c>
      <c r="F47" s="94">
        <f t="shared" si="7"/>
        <v>41000000</v>
      </c>
      <c r="G47" s="9">
        <f t="shared" si="7"/>
        <v>27900000</v>
      </c>
      <c r="H47" s="36">
        <f t="shared" si="7"/>
        <v>27900000</v>
      </c>
      <c r="I47" s="34">
        <f t="shared" si="7"/>
        <v>166363912</v>
      </c>
      <c r="J47" s="9">
        <f t="shared" si="7"/>
        <v>390471000</v>
      </c>
      <c r="K47" s="95">
        <f t="shared" si="7"/>
        <v>482050000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c r="D49" s="58">
        <v>373902</v>
      </c>
      <c r="E49" s="302">
        <v>3236702</v>
      </c>
      <c r="F49" s="303">
        <v>3000000</v>
      </c>
      <c r="G49" s="58">
        <v>6439745</v>
      </c>
      <c r="H49" s="61">
        <v>6439745</v>
      </c>
      <c r="I49" s="57"/>
      <c r="J49" s="58"/>
      <c r="K49" s="302">
        <v>500000</v>
      </c>
    </row>
    <row r="50" spans="1:11" ht="14.45" customHeight="1" x14ac:dyDescent="0.25">
      <c r="A50" s="313" t="s">
        <v>626</v>
      </c>
      <c r="B50" s="117" t="s">
        <v>104</v>
      </c>
      <c r="C50" s="304">
        <f t="shared" ref="C50:K50" si="8">SUM(C48:C49)</f>
        <v>0</v>
      </c>
      <c r="D50" s="304">
        <f t="shared" si="8"/>
        <v>373902</v>
      </c>
      <c r="E50" s="305">
        <f t="shared" si="8"/>
        <v>3236702</v>
      </c>
      <c r="F50" s="306">
        <f t="shared" si="8"/>
        <v>3000000</v>
      </c>
      <c r="G50" s="304">
        <f t="shared" si="8"/>
        <v>6439745</v>
      </c>
      <c r="H50" s="307">
        <f t="shared" si="8"/>
        <v>6439745</v>
      </c>
      <c r="I50" s="308">
        <f t="shared" si="8"/>
        <v>0</v>
      </c>
      <c r="J50" s="304">
        <f t="shared" si="8"/>
        <v>0</v>
      </c>
      <c r="K50" s="305">
        <f t="shared" si="8"/>
        <v>500000</v>
      </c>
    </row>
    <row r="51" spans="1:11" ht="13.5" x14ac:dyDescent="0.25">
      <c r="A51" s="316" t="s">
        <v>1296</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v>1088022</v>
      </c>
      <c r="F55" s="94">
        <v>700000</v>
      </c>
      <c r="G55" s="9"/>
      <c r="H55" s="36"/>
      <c r="I55" s="34">
        <v>1000000</v>
      </c>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2357</v>
      </c>
      <c r="B57" s="117" t="s">
        <v>104</v>
      </c>
      <c r="C57" s="304">
        <f t="shared" ref="C57:K57" si="10">SUM(C55:C56)</f>
        <v>0</v>
      </c>
      <c r="D57" s="304">
        <f t="shared" si="10"/>
        <v>0</v>
      </c>
      <c r="E57" s="305">
        <f t="shared" si="10"/>
        <v>1088022</v>
      </c>
      <c r="F57" s="306">
        <f t="shared" si="10"/>
        <v>700000</v>
      </c>
      <c r="G57" s="304">
        <f t="shared" si="10"/>
        <v>0</v>
      </c>
      <c r="H57" s="307">
        <f t="shared" si="10"/>
        <v>0</v>
      </c>
      <c r="I57" s="308">
        <f t="shared" si="10"/>
        <v>1000000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v>3023466</v>
      </c>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29741822</v>
      </c>
      <c r="D69" s="81">
        <f t="shared" ref="D69:K69" si="12">D79+D82+D83+D86+D89+D90+SUM(D93:D99)</f>
        <v>31866528</v>
      </c>
      <c r="E69" s="82">
        <f t="shared" si="12"/>
        <v>13295339</v>
      </c>
      <c r="F69" s="80">
        <f t="shared" si="12"/>
        <v>194500000</v>
      </c>
      <c r="G69" s="81">
        <f t="shared" si="12"/>
        <v>224931849</v>
      </c>
      <c r="H69" s="83">
        <f t="shared" si="12"/>
        <v>224931849</v>
      </c>
      <c r="I69" s="310">
        <f t="shared" si="12"/>
        <v>276784830</v>
      </c>
      <c r="J69" s="81">
        <f t="shared" si="12"/>
        <v>264450000</v>
      </c>
      <c r="K69" s="82">
        <f t="shared" si="12"/>
        <v>281800000</v>
      </c>
    </row>
    <row r="70" spans="1:11" ht="13.5" x14ac:dyDescent="0.25">
      <c r="A70" s="312" t="s">
        <v>614</v>
      </c>
      <c r="B70" s="119" t="s">
        <v>34</v>
      </c>
      <c r="C70" s="9">
        <v>22267523</v>
      </c>
      <c r="D70" s="9">
        <v>31866528</v>
      </c>
      <c r="E70" s="95"/>
      <c r="F70" s="94">
        <v>109400000</v>
      </c>
      <c r="G70" s="9">
        <v>122604088</v>
      </c>
      <c r="H70" s="36">
        <v>122604088</v>
      </c>
      <c r="I70" s="34">
        <v>177713830</v>
      </c>
      <c r="J70" s="9">
        <v>141200000</v>
      </c>
      <c r="K70" s="95">
        <v>168500000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v>16000000</v>
      </c>
      <c r="G72" s="9">
        <v>54835320</v>
      </c>
      <c r="H72" s="36">
        <v>54835320</v>
      </c>
      <c r="I72" s="34">
        <v>66784000</v>
      </c>
      <c r="J72" s="9">
        <v>97000000</v>
      </c>
      <c r="K72" s="95">
        <v>64000000</v>
      </c>
    </row>
    <row r="73" spans="1:11" ht="13.5" x14ac:dyDescent="0.25">
      <c r="A73" s="312" t="s">
        <v>617</v>
      </c>
      <c r="B73" s="119" t="s">
        <v>34</v>
      </c>
      <c r="C73" s="9">
        <v>4078218</v>
      </c>
      <c r="D73" s="9"/>
      <c r="E73" s="95">
        <v>5380988</v>
      </c>
      <c r="F73" s="94">
        <v>42600000</v>
      </c>
      <c r="G73" s="9">
        <v>26357441</v>
      </c>
      <c r="H73" s="36">
        <v>26357441</v>
      </c>
      <c r="I73" s="34">
        <v>13200000</v>
      </c>
      <c r="J73" s="9">
        <v>5950000</v>
      </c>
      <c r="K73" s="95">
        <v>5000000</v>
      </c>
    </row>
    <row r="74" spans="1:11" ht="13.5" x14ac:dyDescent="0.25">
      <c r="A74" s="312" t="s">
        <v>618</v>
      </c>
      <c r="B74" s="119" t="s">
        <v>34</v>
      </c>
      <c r="C74" s="9">
        <v>3396081</v>
      </c>
      <c r="D74" s="9"/>
      <c r="E74" s="95">
        <v>7379533</v>
      </c>
      <c r="F74" s="94">
        <v>8200000</v>
      </c>
      <c r="G74" s="9">
        <v>4000000</v>
      </c>
      <c r="H74" s="36">
        <v>4000000</v>
      </c>
      <c r="I74" s="34"/>
      <c r="J74" s="9">
        <v>2500000</v>
      </c>
      <c r="K74" s="95">
        <v>1000000</v>
      </c>
    </row>
    <row r="75" spans="1:11" ht="13.5" x14ac:dyDescent="0.25">
      <c r="A75" s="312" t="s">
        <v>619</v>
      </c>
      <c r="B75" s="119" t="s">
        <v>34</v>
      </c>
      <c r="C75" s="9"/>
      <c r="D75" s="9"/>
      <c r="E75" s="95"/>
      <c r="F75" s="94"/>
      <c r="G75" s="9"/>
      <c r="H75" s="36"/>
      <c r="I75" s="34">
        <v>2000000</v>
      </c>
      <c r="J75" s="9">
        <v>5000000</v>
      </c>
      <c r="K75" s="95">
        <v>20000000</v>
      </c>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29741822</v>
      </c>
      <c r="D79" s="9">
        <f t="shared" ref="D79:K79" si="13">SUM(D70:D78)</f>
        <v>31866528</v>
      </c>
      <c r="E79" s="95">
        <f t="shared" si="13"/>
        <v>12760521</v>
      </c>
      <c r="F79" s="94">
        <f t="shared" si="13"/>
        <v>176200000</v>
      </c>
      <c r="G79" s="9">
        <f t="shared" si="13"/>
        <v>207796849</v>
      </c>
      <c r="H79" s="36">
        <f t="shared" si="13"/>
        <v>207796849</v>
      </c>
      <c r="I79" s="34">
        <f t="shared" si="13"/>
        <v>259697830</v>
      </c>
      <c r="J79" s="9">
        <f t="shared" si="13"/>
        <v>251650000</v>
      </c>
      <c r="K79" s="95">
        <f t="shared" si="13"/>
        <v>258500000</v>
      </c>
    </row>
    <row r="80" spans="1:11" ht="13.5" x14ac:dyDescent="0.25">
      <c r="A80" s="314" t="s">
        <v>624</v>
      </c>
      <c r="B80" s="315" t="s">
        <v>34</v>
      </c>
      <c r="C80" s="9"/>
      <c r="D80" s="9"/>
      <c r="E80" s="95"/>
      <c r="F80" s="94">
        <v>18300000</v>
      </c>
      <c r="G80" s="9">
        <v>13300000</v>
      </c>
      <c r="H80" s="36">
        <v>13300000</v>
      </c>
      <c r="I80" s="34">
        <v>6487000</v>
      </c>
      <c r="J80" s="9"/>
      <c r="K80" s="95"/>
    </row>
    <row r="81" spans="1:11" ht="13.5" x14ac:dyDescent="0.25">
      <c r="A81" s="314" t="s">
        <v>625</v>
      </c>
      <c r="B81" s="117" t="s">
        <v>34</v>
      </c>
      <c r="C81" s="58"/>
      <c r="D81" s="58"/>
      <c r="E81" s="302"/>
      <c r="F81" s="303"/>
      <c r="G81" s="58"/>
      <c r="H81" s="61"/>
      <c r="I81" s="57">
        <v>10600000</v>
      </c>
      <c r="J81" s="58">
        <v>7800000</v>
      </c>
      <c r="K81" s="302">
        <v>15300000</v>
      </c>
    </row>
    <row r="82" spans="1:11" ht="28.9" customHeight="1" x14ac:dyDescent="0.25">
      <c r="A82" s="313" t="s">
        <v>626</v>
      </c>
      <c r="B82" s="117" t="s">
        <v>104</v>
      </c>
      <c r="C82" s="304">
        <f t="shared" ref="C82:K82" si="14">SUM(C80:C81)</f>
        <v>0</v>
      </c>
      <c r="D82" s="304">
        <f t="shared" si="14"/>
        <v>0</v>
      </c>
      <c r="E82" s="305">
        <f t="shared" si="14"/>
        <v>0</v>
      </c>
      <c r="F82" s="306">
        <f t="shared" si="14"/>
        <v>18300000</v>
      </c>
      <c r="G82" s="304">
        <f t="shared" si="14"/>
        <v>13300000</v>
      </c>
      <c r="H82" s="307">
        <f t="shared" si="14"/>
        <v>13300000</v>
      </c>
      <c r="I82" s="308">
        <f t="shared" si="14"/>
        <v>17087000</v>
      </c>
      <c r="J82" s="304">
        <f t="shared" si="14"/>
        <v>7800000</v>
      </c>
      <c r="K82" s="305">
        <f t="shared" si="14"/>
        <v>15300000</v>
      </c>
    </row>
    <row r="83" spans="1:11" ht="13.5" x14ac:dyDescent="0.25">
      <c r="A83" s="316" t="s">
        <v>1296</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v>534818</v>
      </c>
      <c r="F87" s="94"/>
      <c r="G87" s="9">
        <v>3835000</v>
      </c>
      <c r="H87" s="36">
        <v>3835000</v>
      </c>
      <c r="I87" s="34"/>
      <c r="J87" s="9">
        <v>5000000</v>
      </c>
      <c r="K87" s="95">
        <v>8000000</v>
      </c>
    </row>
    <row r="88" spans="1:11" ht="13.5" x14ac:dyDescent="0.25">
      <c r="A88" s="314" t="s">
        <v>89</v>
      </c>
      <c r="B88" s="117" t="s">
        <v>34</v>
      </c>
      <c r="C88" s="58"/>
      <c r="D88" s="58"/>
      <c r="E88" s="302"/>
      <c r="F88" s="303"/>
      <c r="G88" s="58"/>
      <c r="H88" s="61"/>
      <c r="I88" s="57"/>
      <c r="J88" s="58"/>
      <c r="K88" s="302"/>
    </row>
    <row r="89" spans="1:11" ht="14.45" customHeight="1" x14ac:dyDescent="0.25">
      <c r="A89" s="313" t="s">
        <v>2357</v>
      </c>
      <c r="B89" s="117" t="s">
        <v>104</v>
      </c>
      <c r="C89" s="304">
        <f t="shared" ref="C89:K89" si="16">SUM(C87:C88)</f>
        <v>0</v>
      </c>
      <c r="D89" s="304">
        <f t="shared" si="16"/>
        <v>0</v>
      </c>
      <c r="E89" s="305">
        <f t="shared" si="16"/>
        <v>534818</v>
      </c>
      <c r="F89" s="306">
        <f t="shared" si="16"/>
        <v>0</v>
      </c>
      <c r="G89" s="304">
        <f t="shared" si="16"/>
        <v>3835000</v>
      </c>
      <c r="H89" s="307">
        <f t="shared" si="16"/>
        <v>3835000</v>
      </c>
      <c r="I89" s="308">
        <f t="shared" si="16"/>
        <v>0</v>
      </c>
      <c r="J89" s="304">
        <f t="shared" si="16"/>
        <v>5000000</v>
      </c>
      <c r="K89" s="305">
        <f t="shared" si="16"/>
        <v>8000000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153181006</v>
      </c>
      <c r="D101" s="81">
        <f t="shared" ref="D101:K101" si="18">D111+D114+D115+D118+D121+D122+SUM(D125:D131)</f>
        <v>88906845</v>
      </c>
      <c r="E101" s="82">
        <f t="shared" si="18"/>
        <v>144200887</v>
      </c>
      <c r="F101" s="80">
        <f t="shared" si="18"/>
        <v>617205000</v>
      </c>
      <c r="G101" s="81">
        <f t="shared" si="18"/>
        <v>675024965</v>
      </c>
      <c r="H101" s="83">
        <f t="shared" si="18"/>
        <v>675024965</v>
      </c>
      <c r="I101" s="310">
        <f t="shared" si="18"/>
        <v>652820801</v>
      </c>
      <c r="J101" s="81">
        <f t="shared" si="18"/>
        <v>857781958</v>
      </c>
      <c r="K101" s="82">
        <f t="shared" si="18"/>
        <v>959551008</v>
      </c>
    </row>
    <row r="102" spans="1:11" ht="13.5" x14ac:dyDescent="0.25">
      <c r="A102" s="312" t="s">
        <v>614</v>
      </c>
      <c r="B102" s="119" t="s">
        <v>34</v>
      </c>
      <c r="C102" s="9">
        <v>89248522</v>
      </c>
      <c r="D102" s="9">
        <v>45829791</v>
      </c>
      <c r="E102" s="95">
        <v>25941873</v>
      </c>
      <c r="F102" s="94">
        <v>266329000</v>
      </c>
      <c r="G102" s="9">
        <v>286111043</v>
      </c>
      <c r="H102" s="36">
        <v>286111043</v>
      </c>
      <c r="I102" s="34">
        <v>288347837</v>
      </c>
      <c r="J102" s="9">
        <v>328552000</v>
      </c>
      <c r="K102" s="95">
        <v>355300000</v>
      </c>
    </row>
    <row r="103" spans="1:11" ht="13.5" x14ac:dyDescent="0.25">
      <c r="A103" s="312" t="s">
        <v>615</v>
      </c>
      <c r="B103" s="119" t="s">
        <v>34</v>
      </c>
      <c r="C103" s="9">
        <v>13510085</v>
      </c>
      <c r="D103" s="9"/>
      <c r="E103" s="95">
        <v>2086601</v>
      </c>
      <c r="F103" s="94">
        <v>11000000</v>
      </c>
      <c r="G103" s="9">
        <v>12327223</v>
      </c>
      <c r="H103" s="36">
        <v>12327223</v>
      </c>
      <c r="I103" s="34"/>
      <c r="J103" s="9"/>
      <c r="K103" s="95"/>
    </row>
    <row r="104" spans="1:11" ht="13.5" x14ac:dyDescent="0.25">
      <c r="A104" s="312" t="s">
        <v>616</v>
      </c>
      <c r="B104" s="119" t="s">
        <v>34</v>
      </c>
      <c r="C104" s="9">
        <v>601201</v>
      </c>
      <c r="D104" s="9">
        <v>14518458</v>
      </c>
      <c r="E104" s="95">
        <v>46500681</v>
      </c>
      <c r="F104" s="94">
        <v>123206000</v>
      </c>
      <c r="G104" s="9">
        <v>173279698</v>
      </c>
      <c r="H104" s="36">
        <v>173279698</v>
      </c>
      <c r="I104" s="34">
        <v>149643000</v>
      </c>
      <c r="J104" s="9">
        <v>168448000</v>
      </c>
      <c r="K104" s="95">
        <v>152348000</v>
      </c>
    </row>
    <row r="105" spans="1:11" ht="13.5" x14ac:dyDescent="0.25">
      <c r="A105" s="312" t="s">
        <v>617</v>
      </c>
      <c r="B105" s="119" t="s">
        <v>34</v>
      </c>
      <c r="C105" s="9">
        <v>21777427</v>
      </c>
      <c r="D105" s="9">
        <v>11352989</v>
      </c>
      <c r="E105" s="95">
        <v>9736544</v>
      </c>
      <c r="F105" s="94">
        <v>117100000</v>
      </c>
      <c r="G105" s="9">
        <v>102357364</v>
      </c>
      <c r="H105" s="36">
        <v>102357364</v>
      </c>
      <c r="I105" s="34">
        <v>78234268</v>
      </c>
      <c r="J105" s="9">
        <v>227143000</v>
      </c>
      <c r="K105" s="95">
        <v>276550000</v>
      </c>
    </row>
    <row r="106" spans="1:11" ht="13.5" x14ac:dyDescent="0.25">
      <c r="A106" s="312" t="s">
        <v>618</v>
      </c>
      <c r="B106" s="119" t="s">
        <v>34</v>
      </c>
      <c r="C106" s="9">
        <v>3396081</v>
      </c>
      <c r="D106" s="9"/>
      <c r="E106" s="95">
        <v>28292327</v>
      </c>
      <c r="F106" s="94">
        <v>47700000</v>
      </c>
      <c r="G106" s="9">
        <v>38855210</v>
      </c>
      <c r="H106" s="36">
        <v>38855210</v>
      </c>
      <c r="I106" s="34">
        <v>54356000</v>
      </c>
      <c r="J106" s="9">
        <v>59726000</v>
      </c>
      <c r="K106" s="95">
        <v>86000000</v>
      </c>
    </row>
    <row r="107" spans="1:11" ht="13.5" x14ac:dyDescent="0.25">
      <c r="A107" s="312" t="s">
        <v>619</v>
      </c>
      <c r="B107" s="119" t="s">
        <v>34</v>
      </c>
      <c r="C107" s="9">
        <v>7290819</v>
      </c>
      <c r="D107" s="9"/>
      <c r="E107" s="95"/>
      <c r="F107" s="94">
        <v>200000</v>
      </c>
      <c r="G107" s="9"/>
      <c r="H107" s="36"/>
      <c r="I107" s="34">
        <v>2000000</v>
      </c>
      <c r="J107" s="9">
        <v>5000000</v>
      </c>
      <c r="K107" s="95">
        <v>20000000</v>
      </c>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v>2677210</v>
      </c>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v>7000000</v>
      </c>
      <c r="J110" s="58">
        <v>7000000</v>
      </c>
      <c r="K110" s="302"/>
    </row>
    <row r="111" spans="1:11" ht="28.9" customHeight="1" x14ac:dyDescent="0.25">
      <c r="A111" s="313" t="s">
        <v>623</v>
      </c>
      <c r="B111" s="117" t="s">
        <v>104</v>
      </c>
      <c r="C111" s="9">
        <f>SUM(C102:C110)</f>
        <v>138501345</v>
      </c>
      <c r="D111" s="9">
        <f t="shared" ref="D111:K111" si="19">SUM(D102:D110)</f>
        <v>71701238</v>
      </c>
      <c r="E111" s="95">
        <f t="shared" si="19"/>
        <v>112558026</v>
      </c>
      <c r="F111" s="94">
        <f t="shared" si="19"/>
        <v>565535000</v>
      </c>
      <c r="G111" s="9">
        <f t="shared" si="19"/>
        <v>612930538</v>
      </c>
      <c r="H111" s="36">
        <f t="shared" si="19"/>
        <v>612930538</v>
      </c>
      <c r="I111" s="34">
        <f t="shared" si="19"/>
        <v>579581105</v>
      </c>
      <c r="J111" s="9">
        <f t="shared" si="19"/>
        <v>795869000</v>
      </c>
      <c r="K111" s="95">
        <f t="shared" si="19"/>
        <v>890198000</v>
      </c>
    </row>
    <row r="112" spans="1:11" ht="13.5" x14ac:dyDescent="0.25">
      <c r="A112" s="314" t="s">
        <v>624</v>
      </c>
      <c r="B112" s="315" t="s">
        <v>34</v>
      </c>
      <c r="C112" s="9">
        <v>9492044</v>
      </c>
      <c r="D112" s="9">
        <v>5486499</v>
      </c>
      <c r="E112" s="95">
        <v>9108508</v>
      </c>
      <c r="F112" s="94">
        <v>30500000</v>
      </c>
      <c r="G112" s="9">
        <v>22105255</v>
      </c>
      <c r="H112" s="36">
        <v>22105255</v>
      </c>
      <c r="I112" s="34">
        <v>35823896</v>
      </c>
      <c r="J112" s="9">
        <v>27700000</v>
      </c>
      <c r="K112" s="95">
        <v>23000000</v>
      </c>
    </row>
    <row r="113" spans="1:11" ht="13.5" x14ac:dyDescent="0.25">
      <c r="A113" s="314" t="s">
        <v>625</v>
      </c>
      <c r="B113" s="117" t="s">
        <v>34</v>
      </c>
      <c r="C113" s="58">
        <v>991270</v>
      </c>
      <c r="D113" s="58">
        <v>373902</v>
      </c>
      <c r="E113" s="302">
        <v>3715534</v>
      </c>
      <c r="F113" s="303">
        <v>3000000</v>
      </c>
      <c r="G113" s="58">
        <v>6439745</v>
      </c>
      <c r="H113" s="61">
        <v>6439745</v>
      </c>
      <c r="I113" s="57">
        <v>10600000</v>
      </c>
      <c r="J113" s="58">
        <v>7800000</v>
      </c>
      <c r="K113" s="302">
        <v>15800000</v>
      </c>
    </row>
    <row r="114" spans="1:11" ht="28.9" customHeight="1" x14ac:dyDescent="0.25">
      <c r="A114" s="313" t="s">
        <v>626</v>
      </c>
      <c r="B114" s="117" t="s">
        <v>104</v>
      </c>
      <c r="C114" s="304">
        <f t="shared" ref="C114:K114" si="20">SUM(C112:C113)</f>
        <v>10483314</v>
      </c>
      <c r="D114" s="304">
        <f t="shared" si="20"/>
        <v>5860401</v>
      </c>
      <c r="E114" s="305">
        <f t="shared" si="20"/>
        <v>12824042</v>
      </c>
      <c r="F114" s="306">
        <f t="shared" si="20"/>
        <v>33500000</v>
      </c>
      <c r="G114" s="304">
        <f t="shared" si="20"/>
        <v>28545000</v>
      </c>
      <c r="H114" s="307">
        <f t="shared" si="20"/>
        <v>28545000</v>
      </c>
      <c r="I114" s="308">
        <f t="shared" si="20"/>
        <v>46423896</v>
      </c>
      <c r="J114" s="304">
        <f t="shared" si="20"/>
        <v>35500000</v>
      </c>
      <c r="K114" s="305">
        <f t="shared" si="20"/>
        <v>38800000</v>
      </c>
    </row>
    <row r="115" spans="1:11" ht="13.5" x14ac:dyDescent="0.25">
      <c r="A115" s="316" t="s">
        <v>1296</v>
      </c>
      <c r="B115" s="117" t="s">
        <v>34</v>
      </c>
      <c r="C115" s="9"/>
      <c r="D115" s="9"/>
      <c r="E115" s="95"/>
      <c r="F115" s="94"/>
      <c r="G115" s="9">
        <v>100000</v>
      </c>
      <c r="H115" s="36">
        <v>100000</v>
      </c>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v>419611</v>
      </c>
      <c r="D119" s="9">
        <v>912451</v>
      </c>
      <c r="E119" s="95">
        <v>4004264</v>
      </c>
      <c r="F119" s="94">
        <v>700000</v>
      </c>
      <c r="G119" s="9">
        <v>7465000</v>
      </c>
      <c r="H119" s="36">
        <v>7465000</v>
      </c>
      <c r="I119" s="34">
        <v>3000000</v>
      </c>
      <c r="J119" s="9">
        <v>6000000</v>
      </c>
      <c r="K119" s="95">
        <v>8500000</v>
      </c>
    </row>
    <row r="120" spans="1:11" ht="13.5" x14ac:dyDescent="0.25">
      <c r="A120" s="314" t="s">
        <v>89</v>
      </c>
      <c r="B120" s="117" t="s">
        <v>34</v>
      </c>
      <c r="C120" s="58"/>
      <c r="D120" s="58"/>
      <c r="E120" s="302"/>
      <c r="F120" s="303"/>
      <c r="G120" s="58"/>
      <c r="H120" s="61"/>
      <c r="I120" s="57"/>
      <c r="J120" s="58"/>
      <c r="K120" s="302"/>
    </row>
    <row r="121" spans="1:11" ht="14.45" customHeight="1" x14ac:dyDescent="0.25">
      <c r="A121" s="313" t="s">
        <v>2357</v>
      </c>
      <c r="B121" s="117" t="s">
        <v>104</v>
      </c>
      <c r="C121" s="304">
        <f t="shared" ref="C121:K121" si="22">SUM(C119:C120)</f>
        <v>419611</v>
      </c>
      <c r="D121" s="304">
        <f t="shared" si="22"/>
        <v>912451</v>
      </c>
      <c r="E121" s="305">
        <f t="shared" si="22"/>
        <v>4004264</v>
      </c>
      <c r="F121" s="306">
        <f t="shared" si="22"/>
        <v>700000</v>
      </c>
      <c r="G121" s="304">
        <f t="shared" si="22"/>
        <v>7465000</v>
      </c>
      <c r="H121" s="307">
        <f t="shared" si="22"/>
        <v>7465000</v>
      </c>
      <c r="I121" s="308">
        <f t="shared" si="22"/>
        <v>3000000</v>
      </c>
      <c r="J121" s="304">
        <f t="shared" si="22"/>
        <v>6000000</v>
      </c>
      <c r="K121" s="305">
        <f t="shared" si="22"/>
        <v>8500000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620056</v>
      </c>
      <c r="D124" s="58">
        <v>2370010</v>
      </c>
      <c r="E124" s="302">
        <v>2653358</v>
      </c>
      <c r="F124" s="303">
        <v>11970000</v>
      </c>
      <c r="G124" s="58">
        <v>18716427</v>
      </c>
      <c r="H124" s="61">
        <v>18716427</v>
      </c>
      <c r="I124" s="57">
        <v>16315800</v>
      </c>
      <c r="J124" s="58">
        <v>12012958</v>
      </c>
      <c r="K124" s="302">
        <v>16953008</v>
      </c>
    </row>
    <row r="125" spans="1:11" ht="28.9" customHeight="1" x14ac:dyDescent="0.25">
      <c r="A125" s="313" t="s">
        <v>634</v>
      </c>
      <c r="B125" s="117" t="s">
        <v>104</v>
      </c>
      <c r="C125" s="9">
        <f t="shared" ref="C125:K125" si="23">SUM(C123:C124)</f>
        <v>620056</v>
      </c>
      <c r="D125" s="9">
        <f t="shared" si="23"/>
        <v>2370010</v>
      </c>
      <c r="E125" s="95">
        <f t="shared" si="23"/>
        <v>2653358</v>
      </c>
      <c r="F125" s="94">
        <f t="shared" si="23"/>
        <v>11970000</v>
      </c>
      <c r="G125" s="9">
        <f t="shared" si="23"/>
        <v>18716427</v>
      </c>
      <c r="H125" s="36">
        <f t="shared" si="23"/>
        <v>18716427</v>
      </c>
      <c r="I125" s="34">
        <f t="shared" si="23"/>
        <v>16315800</v>
      </c>
      <c r="J125" s="9">
        <f t="shared" si="23"/>
        <v>12012958</v>
      </c>
      <c r="K125" s="95">
        <f t="shared" si="23"/>
        <v>16953008</v>
      </c>
    </row>
    <row r="126" spans="1:11" ht="13.5" x14ac:dyDescent="0.25">
      <c r="A126" s="317" t="s">
        <v>635</v>
      </c>
      <c r="B126" s="117" t="s">
        <v>34</v>
      </c>
      <c r="C126" s="136">
        <v>319870</v>
      </c>
      <c r="D126" s="136">
        <v>2289060</v>
      </c>
      <c r="E126" s="137">
        <v>3023466</v>
      </c>
      <c r="F126" s="138"/>
      <c r="G126" s="136"/>
      <c r="H126" s="139"/>
      <c r="I126" s="140"/>
      <c r="J126" s="136"/>
      <c r="K126" s="137"/>
    </row>
    <row r="127" spans="1:11" ht="13.5" x14ac:dyDescent="0.25">
      <c r="A127" s="316" t="s">
        <v>636</v>
      </c>
      <c r="B127" s="117" t="s">
        <v>34</v>
      </c>
      <c r="C127" s="9">
        <v>1961281</v>
      </c>
      <c r="D127" s="9">
        <v>736247</v>
      </c>
      <c r="E127" s="95">
        <v>1675801</v>
      </c>
      <c r="F127" s="94">
        <v>500000</v>
      </c>
      <c r="G127" s="9">
        <v>668000</v>
      </c>
      <c r="H127" s="36">
        <v>668000</v>
      </c>
      <c r="I127" s="34">
        <v>500000</v>
      </c>
      <c r="J127" s="9">
        <v>500000</v>
      </c>
      <c r="K127" s="95"/>
    </row>
    <row r="128" spans="1:11" ht="13.5" x14ac:dyDescent="0.25">
      <c r="A128" s="316" t="s">
        <v>637</v>
      </c>
      <c r="B128" s="117" t="s">
        <v>34</v>
      </c>
      <c r="C128" s="9">
        <v>875529</v>
      </c>
      <c r="D128" s="9">
        <v>164829</v>
      </c>
      <c r="E128" s="95"/>
      <c r="F128" s="94">
        <v>1500000</v>
      </c>
      <c r="G128" s="9">
        <v>2000000</v>
      </c>
      <c r="H128" s="36">
        <v>2000000</v>
      </c>
      <c r="I128" s="34">
        <v>5000000</v>
      </c>
      <c r="J128" s="9">
        <v>3900000</v>
      </c>
      <c r="K128" s="95">
        <v>2100000</v>
      </c>
    </row>
    <row r="129" spans="1:11" ht="13.5" x14ac:dyDescent="0.25">
      <c r="A129" s="317" t="s">
        <v>638</v>
      </c>
      <c r="B129" s="315" t="s">
        <v>34</v>
      </c>
      <c r="C129" s="9"/>
      <c r="D129" s="9">
        <v>4872609</v>
      </c>
      <c r="E129" s="95">
        <v>7461930</v>
      </c>
      <c r="F129" s="94">
        <v>3500000</v>
      </c>
      <c r="G129" s="9">
        <v>4600000</v>
      </c>
      <c r="H129" s="36">
        <v>4600000</v>
      </c>
      <c r="I129" s="34">
        <v>2000000</v>
      </c>
      <c r="J129" s="9">
        <v>4000000</v>
      </c>
      <c r="K129" s="95">
        <v>3000000</v>
      </c>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153181006</v>
      </c>
      <c r="D132" s="248">
        <f t="shared" ref="D132:K132" si="24">+D5+D37+D69</f>
        <v>88906845</v>
      </c>
      <c r="E132" s="251">
        <f t="shared" si="24"/>
        <v>144200887</v>
      </c>
      <c r="F132" s="252">
        <f t="shared" si="24"/>
        <v>617205000</v>
      </c>
      <c r="G132" s="248">
        <f t="shared" si="24"/>
        <v>675024965</v>
      </c>
      <c r="H132" s="320">
        <f t="shared" si="24"/>
        <v>675024965</v>
      </c>
      <c r="I132" s="253">
        <f t="shared" si="24"/>
        <v>652820801</v>
      </c>
      <c r="J132" s="248">
        <f t="shared" si="24"/>
        <v>857781958</v>
      </c>
      <c r="K132" s="251">
        <f t="shared" si="24"/>
        <v>959551008</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6469293709</v>
      </c>
      <c r="D134" s="81">
        <f t="shared" ref="D134:K134" si="25">D144+D147+D148+D151+D154+D155+SUM(D158:D164)</f>
        <v>6283659285</v>
      </c>
      <c r="E134" s="82">
        <f t="shared" si="25"/>
        <v>6509792207</v>
      </c>
      <c r="F134" s="80">
        <f t="shared" si="25"/>
        <v>7961238776</v>
      </c>
      <c r="G134" s="81">
        <f t="shared" si="25"/>
        <v>8019058741</v>
      </c>
      <c r="H134" s="83">
        <f t="shared" si="25"/>
        <v>8019058741</v>
      </c>
      <c r="I134" s="310">
        <f t="shared" si="25"/>
        <v>6001771682</v>
      </c>
      <c r="J134" s="81">
        <f t="shared" si="25"/>
        <v>6211296896</v>
      </c>
      <c r="K134" s="82">
        <f t="shared" si="25"/>
        <v>6303937831</v>
      </c>
    </row>
    <row r="135" spans="1:11" ht="13.5" x14ac:dyDescent="0.25">
      <c r="A135" s="312" t="s">
        <v>614</v>
      </c>
      <c r="B135" s="119" t="s">
        <v>34</v>
      </c>
      <c r="C135" s="9">
        <v>1184465150</v>
      </c>
      <c r="D135" s="9">
        <v>1111340584</v>
      </c>
      <c r="E135" s="95">
        <v>1169316508</v>
      </c>
      <c r="F135" s="94">
        <v>2122962606</v>
      </c>
      <c r="G135" s="9">
        <v>2142744649</v>
      </c>
      <c r="H135" s="36">
        <v>2142744649</v>
      </c>
      <c r="I135" s="34">
        <v>1831730651</v>
      </c>
      <c r="J135" s="9">
        <v>1871934814</v>
      </c>
      <c r="K135" s="95">
        <v>1898682814</v>
      </c>
    </row>
    <row r="136" spans="1:11" ht="13.5" x14ac:dyDescent="0.25">
      <c r="A136" s="312" t="s">
        <v>615</v>
      </c>
      <c r="B136" s="119" t="s">
        <v>34</v>
      </c>
      <c r="C136" s="9">
        <v>374193457</v>
      </c>
      <c r="D136" s="9">
        <v>374193457</v>
      </c>
      <c r="E136" s="95">
        <v>376280058</v>
      </c>
      <c r="F136" s="94">
        <v>11000000</v>
      </c>
      <c r="G136" s="9">
        <v>12327223</v>
      </c>
      <c r="H136" s="36">
        <v>12327223</v>
      </c>
      <c r="I136" s="34"/>
      <c r="J136" s="9"/>
      <c r="K136" s="95"/>
    </row>
    <row r="137" spans="1:11" ht="13.5" x14ac:dyDescent="0.25">
      <c r="A137" s="312" t="s">
        <v>616</v>
      </c>
      <c r="B137" s="119" t="s">
        <v>34</v>
      </c>
      <c r="C137" s="9">
        <v>551525793</v>
      </c>
      <c r="D137" s="9">
        <v>518252886</v>
      </c>
      <c r="E137" s="95">
        <v>518386369</v>
      </c>
      <c r="F137" s="94">
        <v>601525793</v>
      </c>
      <c r="G137" s="9">
        <v>651599491</v>
      </c>
      <c r="H137" s="36">
        <v>651599491</v>
      </c>
      <c r="I137" s="34">
        <v>668029369</v>
      </c>
      <c r="J137" s="9">
        <v>686834369</v>
      </c>
      <c r="K137" s="95">
        <v>670734369</v>
      </c>
    </row>
    <row r="138" spans="1:11" ht="13.5" x14ac:dyDescent="0.25">
      <c r="A138" s="312" t="s">
        <v>617</v>
      </c>
      <c r="B138" s="119" t="s">
        <v>34</v>
      </c>
      <c r="C138" s="9">
        <v>1702993689</v>
      </c>
      <c r="D138" s="9">
        <v>1689199197</v>
      </c>
      <c r="E138" s="95">
        <v>1702843940</v>
      </c>
      <c r="F138" s="94">
        <v>1753493687</v>
      </c>
      <c r="G138" s="9">
        <v>1738751051</v>
      </c>
      <c r="H138" s="36">
        <v>1738751051</v>
      </c>
      <c r="I138" s="34">
        <v>991567918</v>
      </c>
      <c r="J138" s="9">
        <v>1140476650</v>
      </c>
      <c r="K138" s="95">
        <v>1189883650</v>
      </c>
    </row>
    <row r="139" spans="1:11" ht="13.5" x14ac:dyDescent="0.25">
      <c r="A139" s="312" t="s">
        <v>618</v>
      </c>
      <c r="B139" s="119" t="s">
        <v>34</v>
      </c>
      <c r="C139" s="9">
        <v>646084964</v>
      </c>
      <c r="D139" s="9">
        <v>619252194</v>
      </c>
      <c r="E139" s="95">
        <v>657110304</v>
      </c>
      <c r="F139" s="94">
        <v>669084963</v>
      </c>
      <c r="G139" s="9">
        <v>660240173</v>
      </c>
      <c r="H139" s="36">
        <v>660240173</v>
      </c>
      <c r="I139" s="34">
        <v>472330474</v>
      </c>
      <c r="J139" s="9">
        <v>477700474</v>
      </c>
      <c r="K139" s="95">
        <v>503974474</v>
      </c>
    </row>
    <row r="140" spans="1:11" ht="13.5" x14ac:dyDescent="0.25">
      <c r="A140" s="312" t="s">
        <v>619</v>
      </c>
      <c r="B140" s="119" t="s">
        <v>34</v>
      </c>
      <c r="C140" s="9">
        <v>43162020</v>
      </c>
      <c r="D140" s="9">
        <v>42642696</v>
      </c>
      <c r="E140" s="95">
        <v>33208452</v>
      </c>
      <c r="F140" s="94">
        <v>48713602</v>
      </c>
      <c r="G140" s="9">
        <v>48513602</v>
      </c>
      <c r="H140" s="36">
        <v>48513602</v>
      </c>
      <c r="I140" s="34">
        <v>44051224</v>
      </c>
      <c r="J140" s="9">
        <v>47051224</v>
      </c>
      <c r="K140" s="95">
        <v>62051224</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v>1029200</v>
      </c>
      <c r="D143" s="58">
        <v>1029200</v>
      </c>
      <c r="E143" s="302">
        <v>1029200</v>
      </c>
      <c r="F143" s="303"/>
      <c r="G143" s="58"/>
      <c r="H143" s="61"/>
      <c r="I143" s="57">
        <v>7000000</v>
      </c>
      <c r="J143" s="58">
        <v>7000000</v>
      </c>
      <c r="K143" s="302"/>
    </row>
    <row r="144" spans="1:11" ht="28.9" customHeight="1" x14ac:dyDescent="0.25">
      <c r="A144" s="313" t="s">
        <v>623</v>
      </c>
      <c r="B144" s="117" t="s">
        <v>104</v>
      </c>
      <c r="C144" s="9">
        <f>SUM(C135:C143)</f>
        <v>4503454273</v>
      </c>
      <c r="D144" s="9">
        <f t="shared" ref="D144:K144" si="26">SUM(D135:D143)</f>
        <v>4355910214</v>
      </c>
      <c r="E144" s="95">
        <f t="shared" si="26"/>
        <v>4458174831</v>
      </c>
      <c r="F144" s="94">
        <f t="shared" si="26"/>
        <v>5206780651</v>
      </c>
      <c r="G144" s="9">
        <f t="shared" si="26"/>
        <v>5254176189</v>
      </c>
      <c r="H144" s="36">
        <f t="shared" si="26"/>
        <v>5254176189</v>
      </c>
      <c r="I144" s="34">
        <f t="shared" si="26"/>
        <v>4014709636</v>
      </c>
      <c r="J144" s="9">
        <f t="shared" si="26"/>
        <v>4230997531</v>
      </c>
      <c r="K144" s="95">
        <f t="shared" si="26"/>
        <v>4325326531</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27755799</v>
      </c>
      <c r="D147" s="9">
        <v>79843329</v>
      </c>
      <c r="E147" s="95">
        <v>82026635</v>
      </c>
      <c r="F147" s="94">
        <v>558732768</v>
      </c>
      <c r="G147" s="9">
        <v>553777768</v>
      </c>
      <c r="H147" s="36">
        <v>553777768</v>
      </c>
      <c r="I147" s="34">
        <v>818761274</v>
      </c>
      <c r="J147" s="9">
        <v>807837378</v>
      </c>
      <c r="K147" s="95">
        <v>811137378</v>
      </c>
    </row>
    <row r="148" spans="1:11" ht="13.5" x14ac:dyDescent="0.25">
      <c r="A148" s="316" t="s">
        <v>1296</v>
      </c>
      <c r="B148" s="117" t="s">
        <v>34</v>
      </c>
      <c r="C148" s="9">
        <v>2301970</v>
      </c>
      <c r="D148" s="9">
        <v>2301970</v>
      </c>
      <c r="E148" s="95">
        <v>2301970</v>
      </c>
      <c r="F148" s="94">
        <v>2301970</v>
      </c>
      <c r="G148" s="9">
        <v>2401970</v>
      </c>
      <c r="H148" s="36">
        <v>2401970</v>
      </c>
      <c r="I148" s="34">
        <v>2301970</v>
      </c>
      <c r="J148" s="9">
        <v>2301970</v>
      </c>
      <c r="K148" s="95">
        <v>2301970</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330446369</v>
      </c>
      <c r="D151" s="9">
        <v>328136959</v>
      </c>
      <c r="E151" s="95">
        <v>326386654</v>
      </c>
      <c r="F151" s="94">
        <v>337055296</v>
      </c>
      <c r="G151" s="9">
        <v>337055296</v>
      </c>
      <c r="H151" s="36">
        <v>337055296</v>
      </c>
      <c r="I151" s="34">
        <v>321822597</v>
      </c>
      <c r="J151" s="9">
        <v>326386654</v>
      </c>
      <c r="K151" s="95">
        <v>317258539</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2357</v>
      </c>
      <c r="B154" s="117" t="s">
        <v>104</v>
      </c>
      <c r="C154" s="9">
        <v>849297614</v>
      </c>
      <c r="D154" s="9">
        <v>816492870</v>
      </c>
      <c r="E154" s="95">
        <v>799963709</v>
      </c>
      <c r="F154" s="94">
        <v>1073844213</v>
      </c>
      <c r="G154" s="9">
        <v>1080609213</v>
      </c>
      <c r="H154" s="36">
        <v>1080609213</v>
      </c>
      <c r="I154" s="34">
        <v>3000000</v>
      </c>
      <c r="J154" s="9">
        <v>6000000</v>
      </c>
      <c r="K154" s="95">
        <v>8500000</v>
      </c>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14476645</v>
      </c>
      <c r="D158" s="9">
        <v>13438506</v>
      </c>
      <c r="E158" s="95">
        <v>14879549</v>
      </c>
      <c r="F158" s="94">
        <v>30947962</v>
      </c>
      <c r="G158" s="9">
        <v>37694389</v>
      </c>
      <c r="H158" s="36">
        <v>37694389</v>
      </c>
      <c r="I158" s="34">
        <v>16315800</v>
      </c>
      <c r="J158" s="9">
        <v>12012958</v>
      </c>
      <c r="K158" s="95">
        <v>16953008</v>
      </c>
    </row>
    <row r="159" spans="1:11" ht="13.5" x14ac:dyDescent="0.25">
      <c r="A159" s="317" t="s">
        <v>635</v>
      </c>
      <c r="B159" s="117" t="s">
        <v>34</v>
      </c>
      <c r="C159" s="136">
        <v>16935100</v>
      </c>
      <c r="D159" s="136">
        <v>22024029</v>
      </c>
      <c r="E159" s="137">
        <v>31998601</v>
      </c>
      <c r="F159" s="138">
        <v>16935100</v>
      </c>
      <c r="G159" s="136">
        <v>16935100</v>
      </c>
      <c r="H159" s="139">
        <v>16935100</v>
      </c>
      <c r="I159" s="140">
        <v>13304714</v>
      </c>
      <c r="J159" s="136">
        <v>13304714</v>
      </c>
      <c r="K159" s="137">
        <v>13304714</v>
      </c>
    </row>
    <row r="160" spans="1:11" ht="13.5" x14ac:dyDescent="0.25">
      <c r="A160" s="316" t="s">
        <v>636</v>
      </c>
      <c r="B160" s="117" t="s">
        <v>34</v>
      </c>
      <c r="C160" s="9">
        <v>27388123</v>
      </c>
      <c r="D160" s="9">
        <v>4357570</v>
      </c>
      <c r="E160" s="95">
        <v>-14971512</v>
      </c>
      <c r="F160" s="94">
        <v>31702013</v>
      </c>
      <c r="G160" s="9">
        <v>31870013</v>
      </c>
      <c r="H160" s="36">
        <v>31870013</v>
      </c>
      <c r="I160" s="34">
        <v>33421868</v>
      </c>
      <c r="J160" s="9">
        <v>33421868</v>
      </c>
      <c r="K160" s="95">
        <v>32921868</v>
      </c>
    </row>
    <row r="161" spans="1:11" ht="13.5" x14ac:dyDescent="0.25">
      <c r="A161" s="316" t="s">
        <v>637</v>
      </c>
      <c r="B161" s="117" t="s">
        <v>34</v>
      </c>
      <c r="C161" s="9">
        <v>27831964</v>
      </c>
      <c r="D161" s="9">
        <v>21567076</v>
      </c>
      <c r="E161" s="95">
        <v>29055174</v>
      </c>
      <c r="F161" s="94">
        <v>30584532</v>
      </c>
      <c r="G161" s="9">
        <v>31084532</v>
      </c>
      <c r="H161" s="36">
        <v>31084532</v>
      </c>
      <c r="I161" s="34">
        <v>5000000</v>
      </c>
      <c r="J161" s="9">
        <v>3900000</v>
      </c>
      <c r="K161" s="95">
        <v>2100000</v>
      </c>
    </row>
    <row r="162" spans="1:11" ht="13.5" x14ac:dyDescent="0.25">
      <c r="A162" s="317" t="s">
        <v>638</v>
      </c>
      <c r="B162" s="315" t="s">
        <v>34</v>
      </c>
      <c r="C162" s="9">
        <v>37434950</v>
      </c>
      <c r="D162" s="9">
        <v>17219059</v>
      </c>
      <c r="E162" s="95">
        <v>106155739</v>
      </c>
      <c r="F162" s="94">
        <v>40934951</v>
      </c>
      <c r="G162" s="9">
        <v>42034951</v>
      </c>
      <c r="H162" s="36">
        <v>42034951</v>
      </c>
      <c r="I162" s="34">
        <v>108155738</v>
      </c>
      <c r="J162" s="9">
        <v>110155738</v>
      </c>
      <c r="K162" s="95">
        <v>109155738</v>
      </c>
    </row>
    <row r="163" spans="1:11" ht="13.5" x14ac:dyDescent="0.25">
      <c r="A163" s="316" t="s">
        <v>321</v>
      </c>
      <c r="B163" s="117" t="s">
        <v>34</v>
      </c>
      <c r="C163" s="9">
        <v>631970902</v>
      </c>
      <c r="D163" s="9">
        <v>622367703</v>
      </c>
      <c r="E163" s="95">
        <v>673820857</v>
      </c>
      <c r="F163" s="94">
        <v>631419320</v>
      </c>
      <c r="G163" s="9">
        <v>631419320</v>
      </c>
      <c r="H163" s="36">
        <v>631419320</v>
      </c>
      <c r="I163" s="34">
        <v>664978085</v>
      </c>
      <c r="J163" s="9">
        <v>664978085</v>
      </c>
      <c r="K163" s="95">
        <v>664978085</v>
      </c>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6469293709</v>
      </c>
      <c r="D165" s="248">
        <f t="shared" ref="D165:K165" si="27">D144+D147+D148+D151+D154+D155+SUM(D158:D164)</f>
        <v>6283659285</v>
      </c>
      <c r="E165" s="251">
        <f t="shared" si="27"/>
        <v>6509792207</v>
      </c>
      <c r="F165" s="252">
        <f t="shared" si="27"/>
        <v>7961238776</v>
      </c>
      <c r="G165" s="248">
        <f t="shared" si="27"/>
        <v>8019058741</v>
      </c>
      <c r="H165" s="320">
        <f t="shared" si="27"/>
        <v>8019058741</v>
      </c>
      <c r="I165" s="297">
        <f t="shared" si="27"/>
        <v>6001771682</v>
      </c>
      <c r="J165" s="248">
        <f t="shared" si="27"/>
        <v>6211296896</v>
      </c>
      <c r="K165" s="251">
        <f t="shared" si="27"/>
        <v>6303937831</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506580404</v>
      </c>
      <c r="D168" s="29">
        <v>551510227</v>
      </c>
      <c r="E168" s="30">
        <v>540367352</v>
      </c>
      <c r="F168" s="28">
        <v>474339944</v>
      </c>
      <c r="G168" s="29">
        <v>474339944</v>
      </c>
      <c r="H168" s="31">
        <v>474339944</v>
      </c>
      <c r="I168" s="321">
        <v>480056940</v>
      </c>
      <c r="J168" s="29">
        <v>492059789</v>
      </c>
      <c r="K168" s="30">
        <v>506662777</v>
      </c>
    </row>
    <row r="169" spans="1:11" ht="14.45" customHeight="1" x14ac:dyDescent="0.25">
      <c r="A169" s="324" t="s">
        <v>647</v>
      </c>
      <c r="B169" s="117" t="s">
        <v>107</v>
      </c>
      <c r="C169" s="81">
        <f>C179+C182+C183+C186+C189+C190+SUM(C193:C199)</f>
        <v>3901891</v>
      </c>
      <c r="D169" s="81">
        <f t="shared" ref="D169:K169" si="28">D179+D182+D183+D186+D189+D190+SUM(D193:D199)</f>
        <v>14913796</v>
      </c>
      <c r="E169" s="82">
        <f t="shared" si="28"/>
        <v>254649388</v>
      </c>
      <c r="F169" s="80">
        <f t="shared" si="28"/>
        <v>411076583</v>
      </c>
      <c r="G169" s="81">
        <f t="shared" si="28"/>
        <v>437490657</v>
      </c>
      <c r="H169" s="83">
        <f t="shared" si="28"/>
        <v>437490657</v>
      </c>
      <c r="I169" s="310">
        <f t="shared" si="28"/>
        <v>389047656</v>
      </c>
      <c r="J169" s="81">
        <f t="shared" si="28"/>
        <v>427013710</v>
      </c>
      <c r="K169" s="82">
        <f t="shared" si="28"/>
        <v>460237187</v>
      </c>
    </row>
    <row r="170" spans="1:11" ht="13.5" x14ac:dyDescent="0.25">
      <c r="A170" s="312" t="s">
        <v>614</v>
      </c>
      <c r="B170" s="119" t="s">
        <v>34</v>
      </c>
      <c r="C170" s="9"/>
      <c r="D170" s="9"/>
      <c r="E170" s="95">
        <v>6235065</v>
      </c>
      <c r="F170" s="94">
        <v>72012056</v>
      </c>
      <c r="G170" s="9">
        <v>71862056</v>
      </c>
      <c r="H170" s="36">
        <v>71862056</v>
      </c>
      <c r="I170" s="34">
        <v>93498406</v>
      </c>
      <c r="J170" s="9">
        <v>107973326</v>
      </c>
      <c r="K170" s="95">
        <v>120621996</v>
      </c>
    </row>
    <row r="171" spans="1:11" ht="13.5" x14ac:dyDescent="0.25">
      <c r="A171" s="312" t="s">
        <v>615</v>
      </c>
      <c r="B171" s="119" t="s">
        <v>34</v>
      </c>
      <c r="C171" s="9"/>
      <c r="D171" s="9"/>
      <c r="E171" s="95"/>
      <c r="F171" s="94"/>
      <c r="G171" s="9"/>
      <c r="H171" s="36"/>
      <c r="I171" s="34">
        <v>2000000</v>
      </c>
      <c r="J171" s="9">
        <v>3000000</v>
      </c>
      <c r="K171" s="95">
        <v>2000000</v>
      </c>
    </row>
    <row r="172" spans="1:11" ht="13.5" x14ac:dyDescent="0.25">
      <c r="A172" s="312" t="s">
        <v>616</v>
      </c>
      <c r="B172" s="119" t="s">
        <v>34</v>
      </c>
      <c r="C172" s="9">
        <v>2869868</v>
      </c>
      <c r="D172" s="9">
        <v>13908092</v>
      </c>
      <c r="E172" s="95">
        <v>28191681</v>
      </c>
      <c r="F172" s="94">
        <v>96513425</v>
      </c>
      <c r="G172" s="9">
        <v>100027968</v>
      </c>
      <c r="H172" s="36">
        <v>100027968</v>
      </c>
      <c r="I172" s="34">
        <v>105394428</v>
      </c>
      <c r="J172" s="9">
        <v>109264148</v>
      </c>
      <c r="K172" s="95">
        <v>118277358</v>
      </c>
    </row>
    <row r="173" spans="1:11" ht="13.5" x14ac:dyDescent="0.25">
      <c r="A173" s="312" t="s">
        <v>617</v>
      </c>
      <c r="B173" s="119" t="s">
        <v>34</v>
      </c>
      <c r="C173" s="9"/>
      <c r="D173" s="9"/>
      <c r="E173" s="95">
        <v>66044076</v>
      </c>
      <c r="F173" s="94">
        <v>80787745</v>
      </c>
      <c r="G173" s="9">
        <v>72814745</v>
      </c>
      <c r="H173" s="36">
        <v>72814745</v>
      </c>
      <c r="I173" s="34">
        <v>88244104</v>
      </c>
      <c r="J173" s="9">
        <v>103581310</v>
      </c>
      <c r="K173" s="95">
        <v>115510375</v>
      </c>
    </row>
    <row r="174" spans="1:11" ht="13.5" x14ac:dyDescent="0.25">
      <c r="A174" s="312" t="s">
        <v>618</v>
      </c>
      <c r="B174" s="119" t="s">
        <v>34</v>
      </c>
      <c r="C174" s="9"/>
      <c r="D174" s="9">
        <v>872507</v>
      </c>
      <c r="E174" s="95"/>
      <c r="F174" s="94">
        <v>33625712</v>
      </c>
      <c r="G174" s="9">
        <v>33425712</v>
      </c>
      <c r="H174" s="36">
        <v>33425712</v>
      </c>
      <c r="I174" s="34">
        <v>35063572</v>
      </c>
      <c r="J174" s="9">
        <v>36816749</v>
      </c>
      <c r="K174" s="95">
        <v>38657587</v>
      </c>
    </row>
    <row r="175" spans="1:11" ht="13.5" x14ac:dyDescent="0.25">
      <c r="A175" s="312" t="s">
        <v>619</v>
      </c>
      <c r="B175" s="119" t="s">
        <v>34</v>
      </c>
      <c r="C175" s="9"/>
      <c r="D175" s="9"/>
      <c r="E175" s="95">
        <v>33792872</v>
      </c>
      <c r="F175" s="94">
        <v>20038000</v>
      </c>
      <c r="G175" s="9">
        <v>28678000</v>
      </c>
      <c r="H175" s="36">
        <v>28678000</v>
      </c>
      <c r="I175" s="34">
        <v>28866346</v>
      </c>
      <c r="J175" s="9">
        <v>28867657</v>
      </c>
      <c r="K175" s="95">
        <v>25450493</v>
      </c>
    </row>
    <row r="176" spans="1:11" ht="13.5" x14ac:dyDescent="0.25">
      <c r="A176" s="312" t="s">
        <v>620</v>
      </c>
      <c r="B176" s="117" t="s">
        <v>34</v>
      </c>
      <c r="C176" s="9">
        <v>48478</v>
      </c>
      <c r="D176" s="9">
        <v>53947</v>
      </c>
      <c r="E176" s="95">
        <v>49689491</v>
      </c>
      <c r="F176" s="94">
        <v>35055800</v>
      </c>
      <c r="G176" s="9">
        <v>51455800</v>
      </c>
      <c r="H176" s="36">
        <v>51455800</v>
      </c>
      <c r="I176" s="34">
        <v>58534</v>
      </c>
      <c r="J176" s="9">
        <v>61461</v>
      </c>
      <c r="K176" s="95">
        <v>64534</v>
      </c>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v>150000</v>
      </c>
      <c r="D178" s="58"/>
      <c r="E178" s="302"/>
      <c r="F178" s="303"/>
      <c r="G178" s="58"/>
      <c r="H178" s="61"/>
      <c r="I178" s="57"/>
      <c r="J178" s="58"/>
      <c r="K178" s="302"/>
    </row>
    <row r="179" spans="1:11" ht="28.9" customHeight="1" x14ac:dyDescent="0.25">
      <c r="A179" s="313" t="s">
        <v>623</v>
      </c>
      <c r="B179" s="117" t="s">
        <v>104</v>
      </c>
      <c r="C179" s="9">
        <f>SUM(C170:C178)</f>
        <v>3068346</v>
      </c>
      <c r="D179" s="9">
        <f t="shared" ref="D179:K179" si="29">SUM(D170:D178)</f>
        <v>14834546</v>
      </c>
      <c r="E179" s="95">
        <f t="shared" si="29"/>
        <v>183953185</v>
      </c>
      <c r="F179" s="94">
        <f t="shared" si="29"/>
        <v>338032738</v>
      </c>
      <c r="G179" s="9">
        <f t="shared" si="29"/>
        <v>358264281</v>
      </c>
      <c r="H179" s="36">
        <f t="shared" si="29"/>
        <v>358264281</v>
      </c>
      <c r="I179" s="34">
        <f t="shared" si="29"/>
        <v>353125390</v>
      </c>
      <c r="J179" s="9">
        <f t="shared" si="29"/>
        <v>389564651</v>
      </c>
      <c r="K179" s="95">
        <f t="shared" si="29"/>
        <v>420582343</v>
      </c>
    </row>
    <row r="180" spans="1:11" ht="13.5" x14ac:dyDescent="0.25">
      <c r="A180" s="314" t="s">
        <v>624</v>
      </c>
      <c r="B180" s="315" t="s">
        <v>34</v>
      </c>
      <c r="C180" s="9">
        <v>833545</v>
      </c>
      <c r="D180" s="9">
        <v>79250</v>
      </c>
      <c r="E180" s="95">
        <v>9769152</v>
      </c>
      <c r="F180" s="94">
        <v>8990000</v>
      </c>
      <c r="G180" s="9">
        <v>12692743</v>
      </c>
      <c r="H180" s="36">
        <v>12692743</v>
      </c>
      <c r="I180" s="34">
        <v>985082</v>
      </c>
      <c r="J180" s="9">
        <v>1365683</v>
      </c>
      <c r="K180" s="95">
        <v>1433967</v>
      </c>
    </row>
    <row r="181" spans="1:11" ht="13.5" x14ac:dyDescent="0.25">
      <c r="A181" s="314" t="s">
        <v>625</v>
      </c>
      <c r="B181" s="117" t="s">
        <v>34</v>
      </c>
      <c r="C181" s="58"/>
      <c r="D181" s="58"/>
      <c r="E181" s="302">
        <v>3684595</v>
      </c>
      <c r="F181" s="303">
        <v>6000000</v>
      </c>
      <c r="G181" s="58">
        <v>6500000</v>
      </c>
      <c r="H181" s="61">
        <v>6500000</v>
      </c>
      <c r="I181" s="57"/>
      <c r="J181" s="58"/>
      <c r="K181" s="302"/>
    </row>
    <row r="182" spans="1:11" ht="28.9" customHeight="1" x14ac:dyDescent="0.25">
      <c r="A182" s="313" t="s">
        <v>626</v>
      </c>
      <c r="B182" s="117" t="s">
        <v>104</v>
      </c>
      <c r="C182" s="304">
        <f t="shared" ref="C182:K182" si="30">SUM(C180:C181)</f>
        <v>833545</v>
      </c>
      <c r="D182" s="304">
        <f t="shared" si="30"/>
        <v>79250</v>
      </c>
      <c r="E182" s="305">
        <f t="shared" si="30"/>
        <v>13453747</v>
      </c>
      <c r="F182" s="306">
        <f t="shared" si="30"/>
        <v>14990000</v>
      </c>
      <c r="G182" s="304">
        <f t="shared" si="30"/>
        <v>19192743</v>
      </c>
      <c r="H182" s="307">
        <f t="shared" si="30"/>
        <v>19192743</v>
      </c>
      <c r="I182" s="308">
        <f t="shared" si="30"/>
        <v>985082</v>
      </c>
      <c r="J182" s="304">
        <f t="shared" si="30"/>
        <v>1365683</v>
      </c>
      <c r="K182" s="305">
        <f t="shared" si="30"/>
        <v>1433967</v>
      </c>
    </row>
    <row r="183" spans="1:11" ht="13.5" x14ac:dyDescent="0.25">
      <c r="A183" s="316" t="s">
        <v>1296</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c r="D187" s="9"/>
      <c r="E187" s="95">
        <v>43140735</v>
      </c>
      <c r="F187" s="94">
        <v>31192005</v>
      </c>
      <c r="G187" s="9">
        <v>34990415</v>
      </c>
      <c r="H187" s="36">
        <v>34990415</v>
      </c>
      <c r="I187" s="34">
        <v>19096650</v>
      </c>
      <c r="J187" s="9">
        <v>17692483</v>
      </c>
      <c r="K187" s="95">
        <v>18267107</v>
      </c>
    </row>
    <row r="188" spans="1:11" ht="13.5" x14ac:dyDescent="0.25">
      <c r="A188" s="314" t="s">
        <v>89</v>
      </c>
      <c r="B188" s="117" t="s">
        <v>34</v>
      </c>
      <c r="C188" s="58"/>
      <c r="D188" s="58"/>
      <c r="E188" s="302"/>
      <c r="F188" s="303"/>
      <c r="G188" s="58"/>
      <c r="H188" s="61"/>
      <c r="I188" s="57"/>
      <c r="J188" s="58"/>
      <c r="K188" s="302"/>
    </row>
    <row r="189" spans="1:11" ht="28.9" customHeight="1" x14ac:dyDescent="0.25">
      <c r="A189" s="313" t="s">
        <v>2357</v>
      </c>
      <c r="B189" s="117" t="s">
        <v>104</v>
      </c>
      <c r="C189" s="304">
        <f t="shared" ref="C189:K189" si="32">SUM(C187:C188)</f>
        <v>0</v>
      </c>
      <c r="D189" s="304">
        <f t="shared" si="32"/>
        <v>0</v>
      </c>
      <c r="E189" s="305">
        <f t="shared" si="32"/>
        <v>43140735</v>
      </c>
      <c r="F189" s="306">
        <f t="shared" si="32"/>
        <v>31192005</v>
      </c>
      <c r="G189" s="304">
        <f t="shared" si="32"/>
        <v>34990415</v>
      </c>
      <c r="H189" s="307">
        <f t="shared" si="32"/>
        <v>34990415</v>
      </c>
      <c r="I189" s="308">
        <f t="shared" si="32"/>
        <v>19096650</v>
      </c>
      <c r="J189" s="304">
        <f t="shared" si="32"/>
        <v>17692483</v>
      </c>
      <c r="K189" s="305">
        <f t="shared" si="32"/>
        <v>18267107</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c r="D195" s="9"/>
      <c r="E195" s="95">
        <v>382387</v>
      </c>
      <c r="F195" s="94">
        <v>475000</v>
      </c>
      <c r="G195" s="9"/>
      <c r="H195" s="36"/>
      <c r="I195" s="34"/>
      <c r="J195" s="9"/>
      <c r="K195" s="95"/>
    </row>
    <row r="196" spans="1:11" ht="13.5" x14ac:dyDescent="0.25">
      <c r="A196" s="316" t="s">
        <v>637</v>
      </c>
      <c r="B196" s="117" t="s">
        <v>34</v>
      </c>
      <c r="C196" s="9"/>
      <c r="D196" s="9"/>
      <c r="E196" s="95">
        <v>1353320</v>
      </c>
      <c r="F196" s="94">
        <v>4169500</v>
      </c>
      <c r="G196" s="9">
        <v>2468500</v>
      </c>
      <c r="H196" s="36">
        <v>2468500</v>
      </c>
      <c r="I196" s="34">
        <v>8833333</v>
      </c>
      <c r="J196" s="9">
        <v>10733333</v>
      </c>
      <c r="K196" s="95">
        <v>12033333</v>
      </c>
    </row>
    <row r="197" spans="1:11" ht="13.5" x14ac:dyDescent="0.25">
      <c r="A197" s="317" t="s">
        <v>638</v>
      </c>
      <c r="B197" s="315" t="s">
        <v>34</v>
      </c>
      <c r="C197" s="9"/>
      <c r="D197" s="9"/>
      <c r="E197" s="95">
        <v>12366014</v>
      </c>
      <c r="F197" s="94">
        <v>22217340</v>
      </c>
      <c r="G197" s="9">
        <v>22574718</v>
      </c>
      <c r="H197" s="36">
        <v>22574718</v>
      </c>
      <c r="I197" s="34">
        <v>7007201</v>
      </c>
      <c r="J197" s="9">
        <v>7657560</v>
      </c>
      <c r="K197" s="95">
        <v>7920437</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510482295</v>
      </c>
      <c r="D201" s="248">
        <f t="shared" si="34"/>
        <v>566424023</v>
      </c>
      <c r="E201" s="251">
        <f t="shared" si="34"/>
        <v>795016740</v>
      </c>
      <c r="F201" s="252">
        <f t="shared" si="34"/>
        <v>885416527</v>
      </c>
      <c r="G201" s="248">
        <f t="shared" si="34"/>
        <v>911830601</v>
      </c>
      <c r="H201" s="320">
        <f t="shared" si="34"/>
        <v>911830601</v>
      </c>
      <c r="I201" s="253">
        <f t="shared" si="34"/>
        <v>869104596</v>
      </c>
      <c r="J201" s="248">
        <f t="shared" si="34"/>
        <v>919073499</v>
      </c>
      <c r="K201" s="251">
        <f t="shared" si="34"/>
        <v>966899964</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2346</v>
      </c>
      <c r="B203" s="336"/>
      <c r="C203" s="337">
        <f>IF(ISERROR((C37+C69)/C132),0,((C37+C69)/C132))</f>
        <v>0.2116387197509331</v>
      </c>
      <c r="D203" s="337">
        <f>IF(ISERROR((D37+D69)/D132),0,((D37+D69)/D132))</f>
        <v>0.37584551560681295</v>
      </c>
      <c r="E203" s="338">
        <f t="shared" ref="E203:K203" si="35">IF(ISERROR((E37+E69)/E132),0,((E37+E69)/E132))</f>
        <v>0.23299829632809402</v>
      </c>
      <c r="F203" s="339">
        <f t="shared" si="35"/>
        <v>0.38755356810136016</v>
      </c>
      <c r="G203" s="337">
        <f t="shared" si="35"/>
        <v>0.38409185947663432</v>
      </c>
      <c r="H203" s="340">
        <f t="shared" si="35"/>
        <v>0.38409185947663432</v>
      </c>
      <c r="I203" s="341">
        <f t="shared" si="35"/>
        <v>0.68035323218813915</v>
      </c>
      <c r="J203" s="337">
        <f t="shared" si="35"/>
        <v>0.76350521702159657</v>
      </c>
      <c r="K203" s="338">
        <f t="shared" si="35"/>
        <v>0.79657047267673753</v>
      </c>
    </row>
    <row r="204" spans="1:11" ht="13.5" x14ac:dyDescent="0.25">
      <c r="A204" s="335" t="s">
        <v>2347</v>
      </c>
      <c r="B204" s="336"/>
      <c r="C204" s="337">
        <f>IF(ISERROR((C37+C69)/C168),0,((C37+C69)/C168))</f>
        <v>6.3995827205349229E-2</v>
      </c>
      <c r="D204" s="337">
        <f t="shared" ref="D204:K204" si="36">IF(ISERROR((D37+D69)/D168),0,((D37+D69)/D168))</f>
        <v>6.0588611713994565E-2</v>
      </c>
      <c r="E204" s="338">
        <f t="shared" si="36"/>
        <v>6.2177259369289209E-2</v>
      </c>
      <c r="F204" s="339">
        <f t="shared" si="36"/>
        <v>0.50427969017932839</v>
      </c>
      <c r="G204" s="337">
        <f t="shared" si="36"/>
        <v>0.54659447782032033</v>
      </c>
      <c r="H204" s="340">
        <f t="shared" si="36"/>
        <v>0.54659447782032033</v>
      </c>
      <c r="I204" s="341">
        <f t="shared" si="36"/>
        <v>0.92520012730156553</v>
      </c>
      <c r="J204" s="337">
        <f t="shared" si="36"/>
        <v>1.3309785002570085</v>
      </c>
      <c r="K204" s="338">
        <f t="shared" si="36"/>
        <v>1.508597107776086</v>
      </c>
    </row>
    <row r="205" spans="1:11" ht="13.5" x14ac:dyDescent="0.25">
      <c r="A205" s="335" t="s">
        <v>2348</v>
      </c>
      <c r="B205" s="336"/>
      <c r="C205" s="337">
        <f>IF(ISERROR(ROUND((C169)/C165,2)),0,(ROUND((C169)/C165,2)))</f>
        <v>0</v>
      </c>
      <c r="D205" s="337">
        <f t="shared" ref="D205:K205" si="37">IF(ISERROR(ROUND((D169)/D165,2)),0,(ROUND((D169)/D165,2)))</f>
        <v>0</v>
      </c>
      <c r="E205" s="338">
        <f t="shared" si="37"/>
        <v>0.04</v>
      </c>
      <c r="F205" s="339">
        <f t="shared" si="37"/>
        <v>0.05</v>
      </c>
      <c r="G205" s="337">
        <f t="shared" si="37"/>
        <v>0.05</v>
      </c>
      <c r="H205" s="340">
        <f t="shared" si="37"/>
        <v>0.05</v>
      </c>
      <c r="I205" s="341">
        <f t="shared" si="37"/>
        <v>0.06</v>
      </c>
      <c r="J205" s="337">
        <f t="shared" si="37"/>
        <v>7.0000000000000007E-2</v>
      </c>
      <c r="K205" s="338">
        <f t="shared" si="37"/>
        <v>7.0000000000000007E-2</v>
      </c>
    </row>
    <row r="206" spans="1:11" ht="13.5" x14ac:dyDescent="0.25">
      <c r="A206" s="335" t="s">
        <v>2349</v>
      </c>
      <c r="B206" s="336"/>
      <c r="C206" s="337">
        <f>IF(ISERROR(ROUND((C37+C69+C169)/C165,2)),0,(ROUND((C37+C69+C169)/C165,2)))</f>
        <v>0.01</v>
      </c>
      <c r="D206" s="337">
        <f t="shared" ref="D206:K206" si="38">IF(ISERROR(ROUND((D37+D69+D169)/D165,2)),0,(ROUND((D37+D69+D169)/D165,2)))</f>
        <v>0.01</v>
      </c>
      <c r="E206" s="338">
        <f t="shared" si="38"/>
        <v>0.04</v>
      </c>
      <c r="F206" s="339">
        <f t="shared" si="38"/>
        <v>0.08</v>
      </c>
      <c r="G206" s="337">
        <f t="shared" si="38"/>
        <v>0.09</v>
      </c>
      <c r="H206" s="340">
        <f t="shared" si="38"/>
        <v>0.09</v>
      </c>
      <c r="I206" s="341">
        <f t="shared" si="38"/>
        <v>0.14000000000000001</v>
      </c>
      <c r="J206" s="337">
        <f t="shared" si="38"/>
        <v>0.17</v>
      </c>
      <c r="K206" s="338">
        <f t="shared" si="38"/>
        <v>0.19</v>
      </c>
    </row>
    <row r="207" spans="1:11" ht="13.5" x14ac:dyDescent="0.25">
      <c r="A207" s="342"/>
      <c r="B207" s="343"/>
      <c r="C207" s="344"/>
      <c r="D207" s="344"/>
      <c r="E207" s="345"/>
      <c r="F207" s="346"/>
      <c r="G207" s="344"/>
      <c r="H207" s="347"/>
      <c r="I207" s="348"/>
      <c r="J207" s="344"/>
      <c r="K207" s="345"/>
    </row>
    <row r="208" spans="1:11" ht="13.5" x14ac:dyDescent="0.25">
      <c r="A208" s="299" t="s">
        <v>2313</v>
      </c>
      <c r="B208" s="300"/>
      <c r="C208" s="301"/>
      <c r="D208" s="301"/>
      <c r="E208" s="301"/>
      <c r="F208" s="301"/>
      <c r="G208" s="301"/>
      <c r="H208" s="301"/>
      <c r="I208" s="301"/>
      <c r="J208" s="301"/>
      <c r="K208" s="301"/>
    </row>
    <row r="209" spans="1:11" ht="13.5" x14ac:dyDescent="0.25">
      <c r="A209" s="168" t="s">
        <v>2350</v>
      </c>
      <c r="B209" s="300"/>
      <c r="C209" s="301"/>
      <c r="D209" s="301"/>
      <c r="E209" s="301"/>
      <c r="F209" s="301"/>
      <c r="G209" s="301"/>
      <c r="H209" s="301"/>
      <c r="I209" s="301"/>
      <c r="J209" s="301"/>
      <c r="K209" s="301"/>
    </row>
    <row r="210" spans="1:11" ht="13.5" x14ac:dyDescent="0.25">
      <c r="A210" s="168" t="s">
        <v>2351</v>
      </c>
      <c r="B210" s="300"/>
      <c r="C210" s="301"/>
      <c r="D210" s="301"/>
      <c r="E210" s="301"/>
      <c r="F210" s="301"/>
      <c r="G210" s="301"/>
      <c r="H210" s="301"/>
      <c r="I210" s="301"/>
      <c r="J210" s="301"/>
      <c r="K210" s="301"/>
    </row>
    <row r="211" spans="1:11" ht="13.5" x14ac:dyDescent="0.25">
      <c r="A211" s="168" t="s">
        <v>2352</v>
      </c>
      <c r="B211" s="300"/>
      <c r="C211" s="301"/>
      <c r="D211" s="301"/>
      <c r="E211" s="301"/>
      <c r="F211" s="301"/>
      <c r="G211" s="301"/>
      <c r="H211" s="301"/>
      <c r="I211" s="301"/>
      <c r="J211" s="301"/>
      <c r="K211" s="301"/>
    </row>
    <row r="212" spans="1:11" ht="13.5" x14ac:dyDescent="0.25">
      <c r="A212" s="164" t="s">
        <v>2353</v>
      </c>
      <c r="B212" s="300"/>
      <c r="C212" s="301"/>
      <c r="D212" s="301"/>
      <c r="E212" s="301"/>
      <c r="F212" s="301"/>
      <c r="G212" s="301"/>
      <c r="H212" s="301"/>
      <c r="I212" s="301"/>
      <c r="J212" s="301"/>
      <c r="K212" s="301"/>
    </row>
    <row r="213" spans="1:11" ht="13.5" x14ac:dyDescent="0.25">
      <c r="A213" s="168" t="s">
        <v>2354</v>
      </c>
      <c r="B213" s="300"/>
      <c r="C213" s="301"/>
      <c r="D213" s="301"/>
      <c r="E213" s="301"/>
      <c r="F213" s="301"/>
      <c r="G213" s="301"/>
      <c r="H213" s="301"/>
      <c r="I213" s="301"/>
      <c r="J213" s="301"/>
      <c r="K213" s="301"/>
    </row>
    <row r="214" spans="1:11" ht="13.5" x14ac:dyDescent="0.25">
      <c r="A214" s="168" t="s">
        <v>2355</v>
      </c>
      <c r="B214" s="300"/>
      <c r="C214" s="301"/>
      <c r="D214" s="301"/>
      <c r="E214" s="301"/>
      <c r="F214" s="301"/>
      <c r="G214" s="301"/>
      <c r="H214" s="301"/>
      <c r="I214" s="301"/>
      <c r="J214" s="301"/>
      <c r="K214" s="301"/>
    </row>
    <row r="215" spans="1:11" ht="13.5" x14ac:dyDescent="0.25">
      <c r="A215" s="168" t="s">
        <v>2356</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911986092</v>
      </c>
      <c r="D7" s="9">
        <v>715858522</v>
      </c>
      <c r="E7" s="35">
        <v>772904767</v>
      </c>
      <c r="F7" s="193">
        <v>813893764</v>
      </c>
      <c r="G7" s="9">
        <v>818893764</v>
      </c>
      <c r="H7" s="35">
        <v>818893764</v>
      </c>
      <c r="I7" s="194">
        <v>816963119</v>
      </c>
      <c r="J7" s="193">
        <v>893069804</v>
      </c>
      <c r="K7" s="9">
        <v>950534548</v>
      </c>
      <c r="L7" s="35">
        <v>1016255579</v>
      </c>
    </row>
    <row r="8" spans="1:12" ht="22.5" customHeight="1" x14ac:dyDescent="0.25">
      <c r="A8" s="373" t="s">
        <v>652</v>
      </c>
      <c r="B8" s="206" t="s">
        <v>34</v>
      </c>
      <c r="C8" s="9">
        <v>-280267322</v>
      </c>
      <c r="D8" s="9">
        <v>-64141591</v>
      </c>
      <c r="E8" s="35">
        <v>-64765059</v>
      </c>
      <c r="F8" s="193">
        <v>-70938069</v>
      </c>
      <c r="G8" s="9">
        <v>-70938069</v>
      </c>
      <c r="H8" s="35">
        <v>-70938069</v>
      </c>
      <c r="I8" s="194">
        <v>-69881399</v>
      </c>
      <c r="J8" s="193">
        <v>-77017462</v>
      </c>
      <c r="K8" s="9">
        <v>-81638509</v>
      </c>
      <c r="L8" s="35">
        <v>-86536820</v>
      </c>
    </row>
    <row r="9" spans="1:12" ht="13.5" x14ac:dyDescent="0.25">
      <c r="A9" s="374" t="s">
        <v>653</v>
      </c>
      <c r="B9" s="206" t="s">
        <v>34</v>
      </c>
      <c r="C9" s="51">
        <f>C7+C8</f>
        <v>631718770</v>
      </c>
      <c r="D9" s="51">
        <f t="shared" ref="D9:L9" si="0">D7+D8</f>
        <v>651716931</v>
      </c>
      <c r="E9" s="265">
        <f t="shared" si="0"/>
        <v>708139708</v>
      </c>
      <c r="F9" s="266">
        <f t="shared" si="0"/>
        <v>742955695</v>
      </c>
      <c r="G9" s="51">
        <f t="shared" si="0"/>
        <v>747955695</v>
      </c>
      <c r="H9" s="265">
        <f t="shared" si="0"/>
        <v>747955695</v>
      </c>
      <c r="I9" s="54">
        <f t="shared" si="0"/>
        <v>747081720</v>
      </c>
      <c r="J9" s="50">
        <f t="shared" si="0"/>
        <v>816052342</v>
      </c>
      <c r="K9" s="51">
        <f t="shared" si="0"/>
        <v>868896039</v>
      </c>
      <c r="L9" s="265">
        <f t="shared" si="0"/>
        <v>929718759</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995129322</v>
      </c>
      <c r="D12" s="9">
        <v>1048388638</v>
      </c>
      <c r="E12" s="35">
        <v>1137133049</v>
      </c>
      <c r="F12" s="193">
        <v>1362114228</v>
      </c>
      <c r="G12" s="9">
        <v>1362114228</v>
      </c>
      <c r="H12" s="35">
        <v>1362114228</v>
      </c>
      <c r="I12" s="194">
        <v>1254277504</v>
      </c>
      <c r="J12" s="193">
        <v>1505823668</v>
      </c>
      <c r="K12" s="9">
        <v>1604107441</v>
      </c>
      <c r="L12" s="35">
        <v>1700353888</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-23801</v>
      </c>
      <c r="D14" s="9">
        <v>-24205</v>
      </c>
      <c r="E14" s="35">
        <v>-24564</v>
      </c>
      <c r="F14" s="193">
        <v>31127</v>
      </c>
      <c r="G14" s="9">
        <v>31127</v>
      </c>
      <c r="H14" s="35">
        <v>31127</v>
      </c>
      <c r="I14" s="194">
        <v>-27519</v>
      </c>
      <c r="J14" s="193">
        <v>34582</v>
      </c>
      <c r="K14" s="9">
        <v>36657</v>
      </c>
      <c r="L14" s="35">
        <v>38856</v>
      </c>
    </row>
    <row r="15" spans="1:12" ht="13.5" x14ac:dyDescent="0.25">
      <c r="A15" s="374" t="s">
        <v>657</v>
      </c>
      <c r="B15" s="208" t="s">
        <v>34</v>
      </c>
      <c r="C15" s="51">
        <f>C12+C13+C14</f>
        <v>995105521</v>
      </c>
      <c r="D15" s="51">
        <f t="shared" ref="D15:L15" si="1">D12+D13+D14</f>
        <v>1048364433</v>
      </c>
      <c r="E15" s="265">
        <f t="shared" si="1"/>
        <v>1137108485</v>
      </c>
      <c r="F15" s="266">
        <f t="shared" si="1"/>
        <v>1362145355</v>
      </c>
      <c r="G15" s="51">
        <f t="shared" si="1"/>
        <v>1362145355</v>
      </c>
      <c r="H15" s="265">
        <f t="shared" si="1"/>
        <v>1362145355</v>
      </c>
      <c r="I15" s="54">
        <f t="shared" si="1"/>
        <v>1254249985</v>
      </c>
      <c r="J15" s="50">
        <f t="shared" si="1"/>
        <v>1505858250</v>
      </c>
      <c r="K15" s="51">
        <f t="shared" si="1"/>
        <v>1604144098</v>
      </c>
      <c r="L15" s="265">
        <f t="shared" si="1"/>
        <v>1700392744</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103692358</v>
      </c>
      <c r="D18" s="9">
        <v>102897572</v>
      </c>
      <c r="E18" s="35">
        <v>102311533</v>
      </c>
      <c r="F18" s="193">
        <v>123151007</v>
      </c>
      <c r="G18" s="9">
        <v>123151007</v>
      </c>
      <c r="H18" s="35">
        <v>123151007</v>
      </c>
      <c r="I18" s="194">
        <v>105572904</v>
      </c>
      <c r="J18" s="193">
        <v>132387334</v>
      </c>
      <c r="K18" s="9">
        <v>141654445</v>
      </c>
      <c r="L18" s="35">
        <v>151570256</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0</v>
      </c>
      <c r="D20" s="9">
        <v>0</v>
      </c>
      <c r="E20" s="35">
        <v>0</v>
      </c>
      <c r="F20" s="193">
        <v>0</v>
      </c>
      <c r="G20" s="9">
        <v>0</v>
      </c>
      <c r="H20" s="60">
        <v>0</v>
      </c>
      <c r="I20" s="194">
        <v>0</v>
      </c>
      <c r="J20" s="193">
        <v>0</v>
      </c>
      <c r="K20" s="9">
        <v>0</v>
      </c>
      <c r="L20" s="35">
        <v>0</v>
      </c>
    </row>
    <row r="21" spans="1:12" ht="13.5" x14ac:dyDescent="0.25">
      <c r="A21" s="374" t="s">
        <v>661</v>
      </c>
      <c r="B21" s="378" t="s">
        <v>34</v>
      </c>
      <c r="C21" s="51">
        <f>C18+C19+C20</f>
        <v>103692358</v>
      </c>
      <c r="D21" s="51">
        <f t="shared" ref="D21:L21" si="2">D18+D19+D20</f>
        <v>102897572</v>
      </c>
      <c r="E21" s="265">
        <f t="shared" si="2"/>
        <v>102311533</v>
      </c>
      <c r="F21" s="266">
        <f t="shared" si="2"/>
        <v>123151007</v>
      </c>
      <c r="G21" s="51">
        <f t="shared" si="2"/>
        <v>123151007</v>
      </c>
      <c r="H21" s="265">
        <f t="shared" si="2"/>
        <v>123151007</v>
      </c>
      <c r="I21" s="54">
        <f t="shared" si="2"/>
        <v>105572904</v>
      </c>
      <c r="J21" s="50">
        <f t="shared" si="2"/>
        <v>132387334</v>
      </c>
      <c r="K21" s="51">
        <f t="shared" si="2"/>
        <v>141654445</v>
      </c>
      <c r="L21" s="265">
        <f t="shared" si="2"/>
        <v>151570256</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21873266</v>
      </c>
      <c r="D24" s="9">
        <v>22504508</v>
      </c>
      <c r="E24" s="35">
        <v>22701465</v>
      </c>
      <c r="F24" s="36">
        <v>25259401</v>
      </c>
      <c r="G24" s="9">
        <v>25259401</v>
      </c>
      <c r="H24" s="95">
        <v>25259401</v>
      </c>
      <c r="I24" s="194">
        <v>24086871</v>
      </c>
      <c r="J24" s="193">
        <v>27153857</v>
      </c>
      <c r="K24" s="9">
        <v>29054625</v>
      </c>
      <c r="L24" s="35">
        <v>31088451</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0</v>
      </c>
      <c r="D26" s="9">
        <v>0</v>
      </c>
      <c r="E26" s="35">
        <v>0</v>
      </c>
      <c r="F26" s="193">
        <v>0</v>
      </c>
      <c r="G26" s="9">
        <v>0</v>
      </c>
      <c r="H26" s="35">
        <v>0</v>
      </c>
      <c r="I26" s="194">
        <v>-915462</v>
      </c>
      <c r="J26" s="193">
        <v>0</v>
      </c>
      <c r="K26" s="9">
        <v>0</v>
      </c>
      <c r="L26" s="35">
        <v>0</v>
      </c>
    </row>
    <row r="27" spans="1:12" ht="13.5" x14ac:dyDescent="0.25">
      <c r="A27" s="374" t="s">
        <v>665</v>
      </c>
      <c r="B27" s="206" t="s">
        <v>34</v>
      </c>
      <c r="C27" s="51">
        <f>C24+C25+C26</f>
        <v>21873266</v>
      </c>
      <c r="D27" s="51">
        <f t="shared" ref="D27:L27" si="3">D24+D25+D26</f>
        <v>22504508</v>
      </c>
      <c r="E27" s="265">
        <f t="shared" si="3"/>
        <v>22701465</v>
      </c>
      <c r="F27" s="266">
        <f t="shared" si="3"/>
        <v>25259401</v>
      </c>
      <c r="G27" s="51">
        <f t="shared" si="3"/>
        <v>25259401</v>
      </c>
      <c r="H27" s="265">
        <f t="shared" si="3"/>
        <v>25259401</v>
      </c>
      <c r="I27" s="54">
        <f t="shared" si="3"/>
        <v>23171409</v>
      </c>
      <c r="J27" s="50">
        <f t="shared" si="3"/>
        <v>27153857</v>
      </c>
      <c r="K27" s="51">
        <f t="shared" si="3"/>
        <v>29054625</v>
      </c>
      <c r="L27" s="265">
        <f t="shared" si="3"/>
        <v>31088451</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121156937</v>
      </c>
      <c r="D30" s="9">
        <v>130179731</v>
      </c>
      <c r="E30" s="35">
        <v>138650855</v>
      </c>
      <c r="F30" s="36">
        <v>150933178</v>
      </c>
      <c r="G30" s="9">
        <v>150933178</v>
      </c>
      <c r="H30" s="95">
        <v>150933178</v>
      </c>
      <c r="I30" s="194">
        <v>145728471</v>
      </c>
      <c r="J30" s="193">
        <v>162253167</v>
      </c>
      <c r="K30" s="9">
        <v>173610888</v>
      </c>
      <c r="L30" s="35">
        <v>185763650</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0</v>
      </c>
      <c r="D33" s="9">
        <v>0</v>
      </c>
      <c r="E33" s="35">
        <v>0</v>
      </c>
      <c r="F33" s="36">
        <v>0</v>
      </c>
      <c r="G33" s="9">
        <v>0</v>
      </c>
      <c r="H33" s="95">
        <v>0</v>
      </c>
      <c r="I33" s="194">
        <v>-2949043</v>
      </c>
      <c r="J33" s="193">
        <v>0</v>
      </c>
      <c r="K33" s="9">
        <v>0</v>
      </c>
      <c r="L33" s="35">
        <v>0</v>
      </c>
    </row>
    <row r="34" spans="1:12" ht="13.5" x14ac:dyDescent="0.25">
      <c r="A34" s="374" t="s">
        <v>670</v>
      </c>
      <c r="B34" s="206" t="s">
        <v>34</v>
      </c>
      <c r="C34" s="51">
        <f>C30+C31+C32+C33</f>
        <v>121156937</v>
      </c>
      <c r="D34" s="51">
        <f t="shared" ref="D34:L34" si="4">D30+D31+D32+D33</f>
        <v>130179731</v>
      </c>
      <c r="E34" s="265">
        <f t="shared" si="4"/>
        <v>138650855</v>
      </c>
      <c r="F34" s="266">
        <f t="shared" si="4"/>
        <v>150933178</v>
      </c>
      <c r="G34" s="51">
        <f t="shared" si="4"/>
        <v>150933178</v>
      </c>
      <c r="H34" s="265">
        <f t="shared" si="4"/>
        <v>150933178</v>
      </c>
      <c r="I34" s="54">
        <f t="shared" si="4"/>
        <v>142779428</v>
      </c>
      <c r="J34" s="50">
        <f t="shared" si="4"/>
        <v>162253167</v>
      </c>
      <c r="K34" s="51">
        <f t="shared" si="4"/>
        <v>173610888</v>
      </c>
      <c r="L34" s="265">
        <f t="shared" si="4"/>
        <v>185763650</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54263784</v>
      </c>
      <c r="D38" s="9">
        <v>282756503</v>
      </c>
      <c r="E38" s="35">
        <v>42513803</v>
      </c>
      <c r="F38" s="36">
        <v>114915597</v>
      </c>
      <c r="G38" s="9">
        <v>114915597</v>
      </c>
      <c r="H38" s="95">
        <v>114915597</v>
      </c>
      <c r="I38" s="194">
        <v>62949233</v>
      </c>
      <c r="J38" s="193">
        <v>186983558</v>
      </c>
      <c r="K38" s="9">
        <v>205681909</v>
      </c>
      <c r="L38" s="35">
        <v>226250107</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54263784</v>
      </c>
      <c r="D49" s="51">
        <f t="shared" ref="D49:L49" si="5">+D37+D38</f>
        <v>282756503</v>
      </c>
      <c r="E49" s="265">
        <f t="shared" si="5"/>
        <v>42513803</v>
      </c>
      <c r="F49" s="266">
        <f t="shared" si="5"/>
        <v>114915597</v>
      </c>
      <c r="G49" s="51">
        <f t="shared" si="5"/>
        <v>114915597</v>
      </c>
      <c r="H49" s="265">
        <f t="shared" si="5"/>
        <v>114915597</v>
      </c>
      <c r="I49" s="54">
        <f t="shared" si="5"/>
        <v>62949233</v>
      </c>
      <c r="J49" s="50">
        <f t="shared" si="5"/>
        <v>186983558</v>
      </c>
      <c r="K49" s="51">
        <f t="shared" si="5"/>
        <v>205681909</v>
      </c>
      <c r="L49" s="265">
        <f t="shared" si="5"/>
        <v>226250107</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497290799</v>
      </c>
      <c r="D53" s="9">
        <v>557018094</v>
      </c>
      <c r="E53" s="35">
        <v>599917518</v>
      </c>
      <c r="F53" s="36">
        <v>638936725</v>
      </c>
      <c r="G53" s="9">
        <v>649284343</v>
      </c>
      <c r="H53" s="95">
        <v>649284343</v>
      </c>
      <c r="I53" s="194">
        <v>641880098</v>
      </c>
      <c r="J53" s="193">
        <v>675935187</v>
      </c>
      <c r="K53" s="9">
        <v>699184106</v>
      </c>
      <c r="L53" s="35">
        <v>750143315</v>
      </c>
    </row>
    <row r="54" spans="1:12" ht="13.5" x14ac:dyDescent="0.25">
      <c r="A54" s="282" t="s">
        <v>677</v>
      </c>
      <c r="B54" s="206" t="s">
        <v>34</v>
      </c>
      <c r="C54" s="9">
        <v>98925557</v>
      </c>
      <c r="D54" s="9">
        <v>111123972</v>
      </c>
      <c r="E54" s="35">
        <v>119086101</v>
      </c>
      <c r="F54" s="36">
        <v>130088954</v>
      </c>
      <c r="G54" s="9">
        <v>130088954</v>
      </c>
      <c r="H54" s="95">
        <v>130088954</v>
      </c>
      <c r="I54" s="194">
        <v>122814312</v>
      </c>
      <c r="J54" s="193">
        <v>136463312</v>
      </c>
      <c r="K54" s="9">
        <v>143286481</v>
      </c>
      <c r="L54" s="35">
        <v>150450804</v>
      </c>
    </row>
    <row r="55" spans="1:12" ht="13.5" x14ac:dyDescent="0.25">
      <c r="A55" s="282" t="s">
        <v>678</v>
      </c>
      <c r="B55" s="206" t="s">
        <v>34</v>
      </c>
      <c r="C55" s="9">
        <v>40403045</v>
      </c>
      <c r="D55" s="9">
        <v>45423315</v>
      </c>
      <c r="E55" s="35">
        <v>48887794</v>
      </c>
      <c r="F55" s="36">
        <v>52813676</v>
      </c>
      <c r="G55" s="9">
        <v>52813676</v>
      </c>
      <c r="H55" s="95">
        <v>52813676</v>
      </c>
      <c r="I55" s="194">
        <v>50671608</v>
      </c>
      <c r="J55" s="193">
        <v>55401549</v>
      </c>
      <c r="K55" s="9">
        <v>58171621</v>
      </c>
      <c r="L55" s="35">
        <v>61080207</v>
      </c>
    </row>
    <row r="56" spans="1:12" ht="13.5" x14ac:dyDescent="0.25">
      <c r="A56" s="282" t="s">
        <v>679</v>
      </c>
      <c r="B56" s="206" t="s">
        <v>34</v>
      </c>
      <c r="C56" s="9">
        <v>126567337</v>
      </c>
      <c r="D56" s="9">
        <v>141866575</v>
      </c>
      <c r="E56" s="35">
        <v>160622717</v>
      </c>
      <c r="F56" s="36">
        <v>144778429</v>
      </c>
      <c r="G56" s="9">
        <v>144778429</v>
      </c>
      <c r="H56" s="95">
        <v>144778429</v>
      </c>
      <c r="I56" s="194">
        <v>167509334</v>
      </c>
      <c r="J56" s="193">
        <v>151872576</v>
      </c>
      <c r="K56" s="9">
        <v>159466202</v>
      </c>
      <c r="L56" s="35">
        <v>167439509</v>
      </c>
    </row>
    <row r="57" spans="1:12" ht="13.5" x14ac:dyDescent="0.25">
      <c r="A57" s="282" t="s">
        <v>680</v>
      </c>
      <c r="B57" s="206" t="s">
        <v>34</v>
      </c>
      <c r="C57" s="9">
        <v>39662463</v>
      </c>
      <c r="D57" s="9">
        <v>43920577</v>
      </c>
      <c r="E57" s="35">
        <v>46810586</v>
      </c>
      <c r="F57" s="36">
        <v>46087374</v>
      </c>
      <c r="G57" s="9">
        <v>46087374</v>
      </c>
      <c r="H57" s="95">
        <v>46087374</v>
      </c>
      <c r="I57" s="194">
        <v>48076323</v>
      </c>
      <c r="J57" s="193">
        <v>48345655</v>
      </c>
      <c r="K57" s="9">
        <v>50762939</v>
      </c>
      <c r="L57" s="35">
        <v>53301079</v>
      </c>
    </row>
    <row r="58" spans="1:12" ht="13.5" x14ac:dyDescent="0.25">
      <c r="A58" s="282" t="s">
        <v>681</v>
      </c>
      <c r="B58" s="206" t="s">
        <v>34</v>
      </c>
      <c r="C58" s="9">
        <v>49767318</v>
      </c>
      <c r="D58" s="9">
        <v>53379497</v>
      </c>
      <c r="E58" s="35">
        <v>63584529</v>
      </c>
      <c r="F58" s="36">
        <v>69476525</v>
      </c>
      <c r="G58" s="9">
        <v>69632525</v>
      </c>
      <c r="H58" s="95">
        <v>69632525</v>
      </c>
      <c r="I58" s="194">
        <v>65997639</v>
      </c>
      <c r="J58" s="193">
        <v>73044521</v>
      </c>
      <c r="K58" s="9">
        <v>76696749</v>
      </c>
      <c r="L58" s="35">
        <v>80531584</v>
      </c>
    </row>
    <row r="59" spans="1:12" ht="13.5" x14ac:dyDescent="0.25">
      <c r="A59" s="282" t="s">
        <v>682</v>
      </c>
      <c r="B59" s="206" t="s">
        <v>34</v>
      </c>
      <c r="C59" s="9">
        <v>5236596</v>
      </c>
      <c r="D59" s="9">
        <v>6167897</v>
      </c>
      <c r="E59" s="35">
        <v>6463411</v>
      </c>
      <c r="F59" s="36">
        <v>6996637</v>
      </c>
      <c r="G59" s="9">
        <v>6996637</v>
      </c>
      <c r="H59" s="95">
        <v>6996637</v>
      </c>
      <c r="I59" s="194">
        <v>6734839</v>
      </c>
      <c r="J59" s="193">
        <v>7339476</v>
      </c>
      <c r="K59" s="9">
        <v>7706448</v>
      </c>
      <c r="L59" s="35">
        <v>8091779</v>
      </c>
    </row>
    <row r="60" spans="1:12" ht="13.5" x14ac:dyDescent="0.25">
      <c r="A60" s="282" t="s">
        <v>683</v>
      </c>
      <c r="B60" s="206" t="s">
        <v>34</v>
      </c>
      <c r="C60" s="9">
        <v>4080304</v>
      </c>
      <c r="D60" s="9">
        <v>5878851</v>
      </c>
      <c r="E60" s="35">
        <v>6051229</v>
      </c>
      <c r="F60" s="36">
        <v>6639277</v>
      </c>
      <c r="G60" s="9">
        <v>6639277</v>
      </c>
      <c r="H60" s="95">
        <v>6639277</v>
      </c>
      <c r="I60" s="194">
        <v>5747570</v>
      </c>
      <c r="J60" s="193">
        <v>6964602</v>
      </c>
      <c r="K60" s="9">
        <v>7312831</v>
      </c>
      <c r="L60" s="35">
        <v>7678479</v>
      </c>
    </row>
    <row r="61" spans="1:12" ht="13.5" x14ac:dyDescent="0.25">
      <c r="A61" s="282" t="s">
        <v>684</v>
      </c>
      <c r="B61" s="206" t="s">
        <v>34</v>
      </c>
      <c r="C61" s="9">
        <v>23533308</v>
      </c>
      <c r="D61" s="9">
        <v>28028912</v>
      </c>
      <c r="E61" s="35">
        <v>33234687</v>
      </c>
      <c r="F61" s="36">
        <v>30861530</v>
      </c>
      <c r="G61" s="9">
        <v>30861530</v>
      </c>
      <c r="H61" s="95">
        <v>30861530</v>
      </c>
      <c r="I61" s="194">
        <v>35693171</v>
      </c>
      <c r="J61" s="193">
        <v>32373744</v>
      </c>
      <c r="K61" s="9">
        <v>33992428</v>
      </c>
      <c r="L61" s="35">
        <v>35692057</v>
      </c>
    </row>
    <row r="62" spans="1:12" ht="13.5" x14ac:dyDescent="0.25">
      <c r="A62" s="282" t="s">
        <v>685</v>
      </c>
      <c r="B62" s="206" t="s">
        <v>34</v>
      </c>
      <c r="C62" s="9">
        <v>9117010</v>
      </c>
      <c r="D62" s="9">
        <v>17331853</v>
      </c>
      <c r="E62" s="35">
        <v>18479826</v>
      </c>
      <c r="F62" s="36">
        <v>1069064</v>
      </c>
      <c r="G62" s="9">
        <v>1069064</v>
      </c>
      <c r="H62" s="95">
        <v>1069064</v>
      </c>
      <c r="I62" s="194">
        <v>3915798</v>
      </c>
      <c r="J62" s="193">
        <v>1121448</v>
      </c>
      <c r="K62" s="9">
        <v>1177521</v>
      </c>
      <c r="L62" s="35">
        <v>1236397</v>
      </c>
    </row>
    <row r="63" spans="1:12" ht="13.5" x14ac:dyDescent="0.25">
      <c r="A63" s="282" t="s">
        <v>686</v>
      </c>
      <c r="B63" s="206" t="s">
        <v>34</v>
      </c>
      <c r="C63" s="9">
        <v>7044684</v>
      </c>
      <c r="D63" s="9">
        <v>-2585187</v>
      </c>
      <c r="E63" s="35">
        <v>1101244</v>
      </c>
      <c r="F63" s="36">
        <v>0</v>
      </c>
      <c r="G63" s="9">
        <v>0</v>
      </c>
      <c r="H63" s="95">
        <v>0</v>
      </c>
      <c r="I63" s="194">
        <v>0</v>
      </c>
      <c r="J63" s="193">
        <v>0</v>
      </c>
      <c r="K63" s="9">
        <v>0</v>
      </c>
      <c r="L63" s="35">
        <v>0</v>
      </c>
    </row>
    <row r="64" spans="1:12" ht="13.5" x14ac:dyDescent="0.25">
      <c r="A64" s="282" t="s">
        <v>687</v>
      </c>
      <c r="B64" s="206" t="s">
        <v>101</v>
      </c>
      <c r="C64" s="9">
        <v>35321054</v>
      </c>
      <c r="D64" s="9">
        <v>2890800</v>
      </c>
      <c r="E64" s="35">
        <v>43401245</v>
      </c>
      <c r="F64" s="36">
        <v>0</v>
      </c>
      <c r="G64" s="9">
        <v>0</v>
      </c>
      <c r="H64" s="95">
        <v>0</v>
      </c>
      <c r="I64" s="194">
        <v>0</v>
      </c>
      <c r="J64" s="193">
        <v>0</v>
      </c>
      <c r="K64" s="9">
        <v>0</v>
      </c>
      <c r="L64" s="35">
        <v>0</v>
      </c>
    </row>
    <row r="65" spans="1:12" ht="13.5" x14ac:dyDescent="0.25">
      <c r="A65" s="382" t="s">
        <v>688</v>
      </c>
      <c r="B65" s="206" t="s">
        <v>503</v>
      </c>
      <c r="C65" s="51">
        <f>SUM(C53:C64)</f>
        <v>936949475</v>
      </c>
      <c r="D65" s="51">
        <f t="shared" ref="D65:L65" si="6">SUM(D53:D64)</f>
        <v>1010445156</v>
      </c>
      <c r="E65" s="265">
        <f t="shared" si="6"/>
        <v>1147640887</v>
      </c>
      <c r="F65" s="266">
        <f t="shared" si="6"/>
        <v>1127748191</v>
      </c>
      <c r="G65" s="51">
        <f t="shared" si="6"/>
        <v>1138251809</v>
      </c>
      <c r="H65" s="265">
        <f t="shared" si="6"/>
        <v>1138251809</v>
      </c>
      <c r="I65" s="54">
        <f t="shared" si="6"/>
        <v>1149040692</v>
      </c>
      <c r="J65" s="50">
        <f t="shared" si="6"/>
        <v>1188862070</v>
      </c>
      <c r="K65" s="51">
        <f t="shared" si="6"/>
        <v>1237757326</v>
      </c>
      <c r="L65" s="265">
        <f t="shared" si="6"/>
        <v>1315645210</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936949475</v>
      </c>
      <c r="D67" s="51">
        <f t="shared" ref="D67:L67" si="7">D65+D66</f>
        <v>1010445156</v>
      </c>
      <c r="E67" s="265">
        <f t="shared" si="7"/>
        <v>1147640887</v>
      </c>
      <c r="F67" s="266">
        <f t="shared" si="7"/>
        <v>1127748191</v>
      </c>
      <c r="G67" s="51">
        <f t="shared" si="7"/>
        <v>1138251809</v>
      </c>
      <c r="H67" s="265">
        <f t="shared" si="7"/>
        <v>1138251809</v>
      </c>
      <c r="I67" s="54">
        <f t="shared" si="7"/>
        <v>1149040692</v>
      </c>
      <c r="J67" s="50">
        <f t="shared" si="7"/>
        <v>1188862070</v>
      </c>
      <c r="K67" s="51">
        <f t="shared" si="7"/>
        <v>1237757326</v>
      </c>
      <c r="L67" s="265">
        <f t="shared" si="7"/>
        <v>1315645210</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505339841</v>
      </c>
      <c r="D79" s="9">
        <v>549916019</v>
      </c>
      <c r="E79" s="35">
        <v>539155037</v>
      </c>
      <c r="F79" s="36">
        <v>473149920</v>
      </c>
      <c r="G79" s="9">
        <v>473149920</v>
      </c>
      <c r="H79" s="95">
        <v>473149920</v>
      </c>
      <c r="I79" s="194">
        <v>473149929</v>
      </c>
      <c r="J79" s="193">
        <v>478808605</v>
      </c>
      <c r="K79" s="9">
        <v>490749037</v>
      </c>
      <c r="L79" s="35">
        <v>505286487</v>
      </c>
    </row>
    <row r="80" spans="1:12" ht="13.5" x14ac:dyDescent="0.25">
      <c r="A80" s="282" t="s">
        <v>692</v>
      </c>
      <c r="B80" s="206" t="s">
        <v>34</v>
      </c>
      <c r="C80" s="9">
        <v>1240563</v>
      </c>
      <c r="D80" s="9">
        <v>1594208</v>
      </c>
      <c r="E80" s="35">
        <v>1212315</v>
      </c>
      <c r="F80" s="36">
        <v>1190024</v>
      </c>
      <c r="G80" s="9">
        <v>1190024</v>
      </c>
      <c r="H80" s="95">
        <v>1190024</v>
      </c>
      <c r="I80" s="194">
        <v>1190026</v>
      </c>
      <c r="J80" s="193">
        <v>1248335</v>
      </c>
      <c r="K80" s="9">
        <v>1310752</v>
      </c>
      <c r="L80" s="35">
        <v>1376290</v>
      </c>
    </row>
    <row r="81" spans="1:12" ht="13.5" x14ac:dyDescent="0.25">
      <c r="A81" s="282" t="s">
        <v>693</v>
      </c>
      <c r="B81" s="206" t="s">
        <v>34</v>
      </c>
      <c r="C81" s="9">
        <v>0</v>
      </c>
      <c r="D81" s="9">
        <v>0</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506580404</v>
      </c>
      <c r="D83" s="222">
        <f t="shared" ref="D83:L83" si="8">SUM(D79:D81)</f>
        <v>551510227</v>
      </c>
      <c r="E83" s="387">
        <f t="shared" si="8"/>
        <v>540367352</v>
      </c>
      <c r="F83" s="388">
        <f t="shared" si="8"/>
        <v>474339944</v>
      </c>
      <c r="G83" s="222">
        <f t="shared" si="8"/>
        <v>474339944</v>
      </c>
      <c r="H83" s="387">
        <f t="shared" si="8"/>
        <v>474339944</v>
      </c>
      <c r="I83" s="224">
        <f t="shared" si="8"/>
        <v>474339955</v>
      </c>
      <c r="J83" s="389">
        <f t="shared" si="8"/>
        <v>480056940</v>
      </c>
      <c r="K83" s="222">
        <f t="shared" si="8"/>
        <v>492059789</v>
      </c>
      <c r="L83" s="387">
        <f t="shared" si="8"/>
        <v>506662777</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708306998</v>
      </c>
      <c r="D86" s="9">
        <v>799439583</v>
      </c>
      <c r="E86" s="35">
        <v>886815769</v>
      </c>
      <c r="F86" s="36">
        <v>870000000</v>
      </c>
      <c r="G86" s="9">
        <v>1047600578</v>
      </c>
      <c r="H86" s="95">
        <v>1047600578</v>
      </c>
      <c r="I86" s="194">
        <v>923096899</v>
      </c>
      <c r="J86" s="193">
        <v>1137689750</v>
      </c>
      <c r="K86" s="9">
        <v>1195951135</v>
      </c>
      <c r="L86" s="35">
        <v>1267708203</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708306998</v>
      </c>
      <c r="D88" s="222">
        <f t="shared" ref="D88:L88" si="9">SUM(D86:D87)</f>
        <v>799439583</v>
      </c>
      <c r="E88" s="387">
        <f t="shared" si="9"/>
        <v>886815769</v>
      </c>
      <c r="F88" s="388">
        <f t="shared" si="9"/>
        <v>870000000</v>
      </c>
      <c r="G88" s="222">
        <f t="shared" si="9"/>
        <v>1047600578</v>
      </c>
      <c r="H88" s="387">
        <f t="shared" si="9"/>
        <v>1047600578</v>
      </c>
      <c r="I88" s="224">
        <f t="shared" si="9"/>
        <v>923096899</v>
      </c>
      <c r="J88" s="389">
        <f t="shared" si="9"/>
        <v>1137689750</v>
      </c>
      <c r="K88" s="222">
        <f t="shared" si="9"/>
        <v>1195951135</v>
      </c>
      <c r="L88" s="387">
        <f t="shared" si="9"/>
        <v>1267708203</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39791259</v>
      </c>
      <c r="D91" s="9">
        <v>3746309</v>
      </c>
      <c r="E91" s="35">
        <v>700000</v>
      </c>
      <c r="F91" s="36">
        <v>540000</v>
      </c>
      <c r="G91" s="9">
        <v>1250000</v>
      </c>
      <c r="H91" s="95">
        <v>1250000</v>
      </c>
      <c r="I91" s="194">
        <v>1538600</v>
      </c>
      <c r="J91" s="193">
        <v>1311942</v>
      </c>
      <c r="K91" s="9">
        <v>1252819</v>
      </c>
      <c r="L91" s="35">
        <v>1193035</v>
      </c>
    </row>
    <row r="92" spans="1:12" ht="13.5" x14ac:dyDescent="0.25">
      <c r="A92" s="282" t="s">
        <v>699</v>
      </c>
      <c r="B92" s="206" t="s">
        <v>34</v>
      </c>
      <c r="C92" s="9">
        <v>413380</v>
      </c>
      <c r="D92" s="9">
        <v>4364133</v>
      </c>
      <c r="E92" s="35">
        <v>435055</v>
      </c>
      <c r="F92" s="36">
        <v>494294</v>
      </c>
      <c r="G92" s="9">
        <v>502294</v>
      </c>
      <c r="H92" s="95">
        <v>502294</v>
      </c>
      <c r="I92" s="194">
        <v>448878</v>
      </c>
      <c r="J92" s="193">
        <v>514559</v>
      </c>
      <c r="K92" s="9">
        <v>535286</v>
      </c>
      <c r="L92" s="35">
        <v>557050</v>
      </c>
    </row>
    <row r="93" spans="1:12" ht="13.5" x14ac:dyDescent="0.25">
      <c r="A93" s="277" t="s">
        <v>700</v>
      </c>
      <c r="B93" s="206" t="s">
        <v>79</v>
      </c>
      <c r="C93" s="222">
        <f>SUM(C91:C92)</f>
        <v>40204639</v>
      </c>
      <c r="D93" s="222">
        <f t="shared" ref="D93:L93" si="10">SUM(D91:D92)</f>
        <v>8110442</v>
      </c>
      <c r="E93" s="387">
        <f t="shared" si="10"/>
        <v>1135055</v>
      </c>
      <c r="F93" s="388">
        <f t="shared" si="10"/>
        <v>1034294</v>
      </c>
      <c r="G93" s="222">
        <f t="shared" si="10"/>
        <v>1752294</v>
      </c>
      <c r="H93" s="387">
        <f t="shared" si="10"/>
        <v>1752294</v>
      </c>
      <c r="I93" s="224">
        <f t="shared" si="10"/>
        <v>1987478</v>
      </c>
      <c r="J93" s="389">
        <f t="shared" si="10"/>
        <v>1826501</v>
      </c>
      <c r="K93" s="222">
        <f t="shared" si="10"/>
        <v>1788105</v>
      </c>
      <c r="L93" s="387">
        <f t="shared" si="10"/>
        <v>1750085</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276622811</v>
      </c>
      <c r="D96" s="9">
        <v>314638502</v>
      </c>
      <c r="E96" s="35">
        <v>259555396</v>
      </c>
      <c r="F96" s="36">
        <v>154180879</v>
      </c>
      <c r="G96" s="9">
        <v>287381454</v>
      </c>
      <c r="H96" s="95">
        <v>287381454</v>
      </c>
      <c r="I96" s="194">
        <v>237563193</v>
      </c>
      <c r="J96" s="193">
        <v>174159857</v>
      </c>
      <c r="K96" s="9">
        <v>171282314</v>
      </c>
      <c r="L96" s="35">
        <v>170100222</v>
      </c>
    </row>
    <row r="97" spans="1:12" ht="13.5" x14ac:dyDescent="0.25">
      <c r="A97" s="380" t="s">
        <v>702</v>
      </c>
      <c r="B97" s="206" t="s">
        <v>34</v>
      </c>
      <c r="C97" s="9">
        <v>165816924</v>
      </c>
      <c r="D97" s="9">
        <v>177019652</v>
      </c>
      <c r="E97" s="35">
        <v>109741917</v>
      </c>
      <c r="F97" s="36">
        <v>67004996</v>
      </c>
      <c r="G97" s="9">
        <v>72092193</v>
      </c>
      <c r="H97" s="95">
        <v>72092193</v>
      </c>
      <c r="I97" s="194">
        <v>67118546</v>
      </c>
      <c r="J97" s="193">
        <v>106534780</v>
      </c>
      <c r="K97" s="9">
        <v>92878842</v>
      </c>
      <c r="L97" s="35">
        <v>91510078</v>
      </c>
    </row>
    <row r="98" spans="1:12" ht="13.5" x14ac:dyDescent="0.25">
      <c r="A98" s="380" t="s">
        <v>703</v>
      </c>
      <c r="B98" s="206" t="s">
        <v>34</v>
      </c>
      <c r="C98" s="9">
        <v>185075625</v>
      </c>
      <c r="D98" s="9">
        <v>192515244</v>
      </c>
      <c r="E98" s="35">
        <v>315993385</v>
      </c>
      <c r="F98" s="36">
        <v>225217905</v>
      </c>
      <c r="G98" s="9">
        <v>248636604</v>
      </c>
      <c r="H98" s="95">
        <v>248636604</v>
      </c>
      <c r="I98" s="194">
        <v>195561187</v>
      </c>
      <c r="J98" s="193">
        <v>177366553</v>
      </c>
      <c r="K98" s="9">
        <v>209235097</v>
      </c>
      <c r="L98" s="35">
        <v>241658888</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627515360</v>
      </c>
      <c r="D127" s="222">
        <f t="shared" ref="D127:L127" si="11">SUM(D96:D98)</f>
        <v>684173398</v>
      </c>
      <c r="E127" s="387">
        <f t="shared" si="11"/>
        <v>685290698</v>
      </c>
      <c r="F127" s="388">
        <f t="shared" si="11"/>
        <v>446403780</v>
      </c>
      <c r="G127" s="222">
        <f t="shared" si="11"/>
        <v>608110251</v>
      </c>
      <c r="H127" s="387">
        <f t="shared" si="11"/>
        <v>608110251</v>
      </c>
      <c r="I127" s="224">
        <f t="shared" si="11"/>
        <v>500242926</v>
      </c>
      <c r="J127" s="389">
        <f t="shared" si="11"/>
        <v>458061190</v>
      </c>
      <c r="K127" s="222">
        <f t="shared" si="11"/>
        <v>473396253</v>
      </c>
      <c r="L127" s="387">
        <f t="shared" si="11"/>
        <v>503269188</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5117033</v>
      </c>
      <c r="D130" s="9">
        <v>5801379</v>
      </c>
      <c r="E130" s="35">
        <v>1680420</v>
      </c>
      <c r="F130" s="36">
        <v>1355779</v>
      </c>
      <c r="G130" s="9">
        <v>1241779</v>
      </c>
      <c r="H130" s="95">
        <v>1241779</v>
      </c>
      <c r="I130" s="194">
        <v>1821968</v>
      </c>
      <c r="J130" s="193">
        <v>1067930</v>
      </c>
      <c r="K130" s="9">
        <v>1121326</v>
      </c>
      <c r="L130" s="35">
        <v>1177393</v>
      </c>
    </row>
    <row r="131" spans="1:12" ht="13.5" x14ac:dyDescent="0.25">
      <c r="A131" s="282" t="s">
        <v>707</v>
      </c>
      <c r="B131" s="206" t="s">
        <v>34</v>
      </c>
      <c r="C131" s="9">
        <v>13920393</v>
      </c>
      <c r="D131" s="9">
        <v>5955898</v>
      </c>
      <c r="E131" s="35">
        <v>16876056</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8060570</v>
      </c>
      <c r="D133" s="9">
        <v>7285971</v>
      </c>
      <c r="E133" s="35">
        <v>10998433</v>
      </c>
      <c r="F133" s="36">
        <v>5000000</v>
      </c>
      <c r="G133" s="9">
        <v>5000000</v>
      </c>
      <c r="H133" s="95">
        <v>5000000</v>
      </c>
      <c r="I133" s="194">
        <v>608695</v>
      </c>
      <c r="J133" s="193">
        <v>4300000</v>
      </c>
      <c r="K133" s="9">
        <v>4515000</v>
      </c>
      <c r="L133" s="35">
        <v>4740750</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216960867</v>
      </c>
      <c r="D136" s="9">
        <v>232509490</v>
      </c>
      <c r="E136" s="35">
        <v>259966594</v>
      </c>
      <c r="F136" s="36">
        <v>118308407</v>
      </c>
      <c r="G136" s="9">
        <v>190427919</v>
      </c>
      <c r="H136" s="95">
        <v>190427919</v>
      </c>
      <c r="I136" s="194">
        <v>181182783</v>
      </c>
      <c r="J136" s="193">
        <v>160103046</v>
      </c>
      <c r="K136" s="9">
        <v>160492492</v>
      </c>
      <c r="L136" s="35">
        <v>150936809</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244058863</v>
      </c>
      <c r="D157" s="248">
        <f t="shared" ref="D157:L157" si="12">+D130+D131+D133+D136</f>
        <v>251552738</v>
      </c>
      <c r="E157" s="251">
        <f t="shared" si="12"/>
        <v>289521503</v>
      </c>
      <c r="F157" s="252">
        <f t="shared" si="12"/>
        <v>124664186</v>
      </c>
      <c r="G157" s="248">
        <f t="shared" si="12"/>
        <v>196669698</v>
      </c>
      <c r="H157" s="251">
        <f t="shared" si="12"/>
        <v>196669698</v>
      </c>
      <c r="I157" s="320">
        <f t="shared" si="12"/>
        <v>183613446</v>
      </c>
      <c r="J157" s="253">
        <f t="shared" si="12"/>
        <v>165470976</v>
      </c>
      <c r="K157" s="248">
        <f t="shared" si="12"/>
        <v>166128818</v>
      </c>
      <c r="L157" s="251">
        <f t="shared" si="12"/>
        <v>156854952</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180933350</v>
      </c>
      <c r="G160" s="9">
        <v>180933350</v>
      </c>
      <c r="H160" s="95">
        <v>180933350</v>
      </c>
      <c r="I160" s="194">
        <v>197435091</v>
      </c>
      <c r="J160" s="193">
        <v>189799083</v>
      </c>
      <c r="K160" s="9">
        <v>199289035</v>
      </c>
      <c r="L160" s="35">
        <v>209253491</v>
      </c>
    </row>
    <row r="161" spans="1:12" ht="13.5" x14ac:dyDescent="0.25">
      <c r="A161" s="282" t="s">
        <v>712</v>
      </c>
      <c r="B161" s="206" t="s">
        <v>34</v>
      </c>
      <c r="C161" s="9">
        <v>269630</v>
      </c>
      <c r="D161" s="9">
        <v>3518167</v>
      </c>
      <c r="E161" s="35">
        <v>7118989</v>
      </c>
      <c r="F161" s="36">
        <v>18792178</v>
      </c>
      <c r="G161" s="9">
        <v>12756348</v>
      </c>
      <c r="H161" s="95">
        <v>12756348</v>
      </c>
      <c r="I161" s="194">
        <v>12611418</v>
      </c>
      <c r="J161" s="193">
        <v>13224377</v>
      </c>
      <c r="K161" s="9">
        <v>13885594</v>
      </c>
      <c r="L161" s="35">
        <v>14579875</v>
      </c>
    </row>
    <row r="162" spans="1:12" ht="13.5" x14ac:dyDescent="0.25">
      <c r="A162" s="282" t="s">
        <v>713</v>
      </c>
      <c r="B162" s="206" t="s">
        <v>34</v>
      </c>
      <c r="C162" s="9">
        <v>3632261</v>
      </c>
      <c r="D162" s="9">
        <v>11395629</v>
      </c>
      <c r="E162" s="35">
        <v>247500949</v>
      </c>
      <c r="F162" s="36">
        <v>211066055</v>
      </c>
      <c r="G162" s="9">
        <v>243800959</v>
      </c>
      <c r="H162" s="95">
        <v>243800959</v>
      </c>
      <c r="I162" s="194">
        <v>205137778</v>
      </c>
      <c r="J162" s="193">
        <v>186024196</v>
      </c>
      <c r="K162" s="9">
        <v>213839081</v>
      </c>
      <c r="L162" s="35">
        <v>236403821</v>
      </c>
    </row>
    <row r="163" spans="1:12" ht="13.5" x14ac:dyDescent="0.25">
      <c r="A163" s="282" t="s">
        <v>709</v>
      </c>
      <c r="B163" s="206" t="s">
        <v>34</v>
      </c>
      <c r="C163" s="9">
        <v>0</v>
      </c>
      <c r="D163" s="9">
        <v>0</v>
      </c>
      <c r="E163" s="35">
        <v>29450</v>
      </c>
      <c r="F163" s="36">
        <v>285000</v>
      </c>
      <c r="G163" s="9">
        <v>0</v>
      </c>
      <c r="H163" s="95">
        <v>0</v>
      </c>
      <c r="I163" s="194">
        <v>0</v>
      </c>
      <c r="J163" s="193">
        <v>0</v>
      </c>
      <c r="K163" s="9">
        <v>0</v>
      </c>
      <c r="L163" s="35">
        <v>0</v>
      </c>
    </row>
    <row r="164" spans="1:12" ht="13.5" x14ac:dyDescent="0.25">
      <c r="A164" s="288" t="s">
        <v>714</v>
      </c>
      <c r="B164" s="393" t="s">
        <v>715</v>
      </c>
      <c r="C164" s="399">
        <f>SUM(C160:C163)</f>
        <v>3901891</v>
      </c>
      <c r="D164" s="154">
        <f t="shared" ref="D164:L164" si="13">SUM(D160:D163)</f>
        <v>14913796</v>
      </c>
      <c r="E164" s="400">
        <f t="shared" si="13"/>
        <v>254649388</v>
      </c>
      <c r="F164" s="399">
        <f t="shared" si="13"/>
        <v>411076583</v>
      </c>
      <c r="G164" s="154">
        <f t="shared" si="13"/>
        <v>437490657</v>
      </c>
      <c r="H164" s="400">
        <f t="shared" si="13"/>
        <v>437490657</v>
      </c>
      <c r="I164" s="156">
        <f t="shared" si="13"/>
        <v>415184287</v>
      </c>
      <c r="J164" s="158">
        <f t="shared" si="13"/>
        <v>389047656</v>
      </c>
      <c r="K164" s="154">
        <f t="shared" si="13"/>
        <v>427013710</v>
      </c>
      <c r="L164" s="400">
        <f t="shared" si="13"/>
        <v>460237187</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37993393</v>
      </c>
      <c r="D167" s="29">
        <v>56697277</v>
      </c>
      <c r="E167" s="209">
        <v>72817709</v>
      </c>
      <c r="F167" s="401">
        <v>45000000</v>
      </c>
      <c r="G167" s="29">
        <v>49500000</v>
      </c>
      <c r="H167" s="30">
        <v>49500000</v>
      </c>
      <c r="I167" s="210">
        <v>48216427</v>
      </c>
      <c r="J167" s="211">
        <v>25297375</v>
      </c>
      <c r="K167" s="29">
        <v>20702420</v>
      </c>
      <c r="L167" s="209">
        <v>15951413</v>
      </c>
    </row>
    <row r="168" spans="1:12" ht="13.5" x14ac:dyDescent="0.25">
      <c r="A168" s="403" t="s">
        <v>718</v>
      </c>
      <c r="B168" s="208" t="s">
        <v>34</v>
      </c>
      <c r="C168" s="29">
        <v>50343599</v>
      </c>
      <c r="D168" s="29">
        <v>49337112</v>
      </c>
      <c r="E168" s="209">
        <v>54657465</v>
      </c>
      <c r="F168" s="401">
        <v>51495483</v>
      </c>
      <c r="G168" s="29">
        <v>44610287</v>
      </c>
      <c r="H168" s="30">
        <v>44610287</v>
      </c>
      <c r="I168" s="210">
        <v>43814025</v>
      </c>
      <c r="J168" s="211">
        <v>42030722</v>
      </c>
      <c r="K168" s="29">
        <v>44602247</v>
      </c>
      <c r="L168" s="209">
        <v>46767371</v>
      </c>
    </row>
    <row r="169" spans="1:12" ht="13.5" x14ac:dyDescent="0.25">
      <c r="A169" s="404" t="s">
        <v>719</v>
      </c>
      <c r="B169" s="393" t="s">
        <v>34</v>
      </c>
      <c r="C169" s="399">
        <f t="shared" ref="C169:L169" si="14">SUM(C167:C168)</f>
        <v>88336992</v>
      </c>
      <c r="D169" s="154">
        <f t="shared" si="14"/>
        <v>106034389</v>
      </c>
      <c r="E169" s="400">
        <f t="shared" si="14"/>
        <v>127475174</v>
      </c>
      <c r="F169" s="399">
        <f t="shared" si="14"/>
        <v>96495483</v>
      </c>
      <c r="G169" s="154">
        <f t="shared" si="14"/>
        <v>94110287</v>
      </c>
      <c r="H169" s="400">
        <f t="shared" si="14"/>
        <v>94110287</v>
      </c>
      <c r="I169" s="156">
        <f t="shared" si="14"/>
        <v>92030452</v>
      </c>
      <c r="J169" s="158">
        <f t="shared" si="14"/>
        <v>67328097</v>
      </c>
      <c r="K169" s="154">
        <f t="shared" si="14"/>
        <v>65304667</v>
      </c>
      <c r="L169" s="400">
        <f t="shared" si="14"/>
        <v>62718784</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2313</v>
      </c>
      <c r="B173" s="8"/>
      <c r="C173" s="8"/>
      <c r="D173" s="8"/>
      <c r="E173" s="8"/>
      <c r="F173" s="8"/>
      <c r="G173" s="8"/>
      <c r="H173" s="8"/>
      <c r="I173" s="8"/>
      <c r="J173" s="8"/>
      <c r="K173" s="8"/>
      <c r="L173" s="8"/>
    </row>
    <row r="174" spans="1:12" ht="13.5" x14ac:dyDescent="0.25">
      <c r="A174" s="369" t="s">
        <v>2360</v>
      </c>
      <c r="B174" s="8"/>
      <c r="C174" s="8"/>
      <c r="D174" s="8"/>
      <c r="E174" s="8"/>
      <c r="F174" s="8"/>
      <c r="G174" s="8"/>
      <c r="H174" s="8"/>
      <c r="I174" s="8"/>
      <c r="J174" s="8"/>
      <c r="K174" s="8"/>
      <c r="L174" s="8"/>
    </row>
    <row r="175" spans="1:12" ht="13.5" x14ac:dyDescent="0.25">
      <c r="A175" s="369" t="s">
        <v>2361</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2362</v>
      </c>
      <c r="B177" s="8"/>
      <c r="C177" s="8"/>
      <c r="D177" s="8"/>
      <c r="E177" s="8"/>
      <c r="F177" s="8"/>
      <c r="G177" s="8"/>
      <c r="H177" s="8"/>
      <c r="I177" s="8"/>
      <c r="J177" s="8"/>
      <c r="K177" s="8"/>
      <c r="L177" s="8"/>
    </row>
    <row r="178" spans="1:12" ht="13.5" x14ac:dyDescent="0.25">
      <c r="A178" s="370" t="s">
        <v>2363</v>
      </c>
      <c r="B178" s="8"/>
      <c r="C178" s="8"/>
      <c r="D178" s="8"/>
      <c r="E178" s="8"/>
      <c r="F178" s="8"/>
      <c r="G178" s="8"/>
      <c r="H178" s="8"/>
      <c r="I178" s="8"/>
      <c r="J178" s="8"/>
      <c r="K178" s="8"/>
      <c r="L178" s="8"/>
    </row>
    <row r="179" spans="1:12" ht="13.5" x14ac:dyDescent="0.25">
      <c r="A179" s="169" t="s">
        <v>2364</v>
      </c>
      <c r="B179" s="8"/>
      <c r="C179" s="8"/>
      <c r="D179" s="8"/>
      <c r="E179" s="8"/>
      <c r="F179" s="8"/>
      <c r="G179" s="8"/>
      <c r="H179" s="8"/>
      <c r="I179" s="8"/>
      <c r="J179" s="8"/>
      <c r="K179" s="8"/>
      <c r="L179" s="8"/>
    </row>
    <row r="180" spans="1:12" ht="13.5" x14ac:dyDescent="0.25">
      <c r="A180" s="169" t="s">
        <v>2365</v>
      </c>
      <c r="B180" s="8"/>
      <c r="C180" s="8"/>
      <c r="D180" s="8"/>
      <c r="E180" s="8"/>
      <c r="F180" s="8"/>
      <c r="G180" s="8"/>
      <c r="H180" s="8"/>
      <c r="I180" s="8"/>
      <c r="J180" s="8"/>
      <c r="K180" s="8"/>
      <c r="L180" s="8"/>
    </row>
    <row r="181" spans="1:12" ht="13.5" x14ac:dyDescent="0.25">
      <c r="A181" s="169" t="s">
        <v>2366</v>
      </c>
      <c r="B181" s="8"/>
      <c r="C181" s="8"/>
      <c r="D181" s="8"/>
      <c r="E181" s="8"/>
      <c r="F181" s="8"/>
      <c r="G181" s="8"/>
      <c r="H181" s="8"/>
      <c r="I181" s="8"/>
      <c r="J181" s="8"/>
      <c r="K181" s="8"/>
      <c r="L181" s="8"/>
    </row>
    <row r="182" spans="1:12" ht="13.5" x14ac:dyDescent="0.25">
      <c r="A182" s="169" t="s">
        <v>2367</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681950598</v>
      </c>
      <c r="D12" s="29">
        <v>743624277</v>
      </c>
      <c r="E12" s="209">
        <v>750002859</v>
      </c>
      <c r="F12" s="211">
        <v>190231871</v>
      </c>
      <c r="G12" s="29">
        <v>190231871</v>
      </c>
      <c r="H12" s="209">
        <v>190231871</v>
      </c>
      <c r="I12" s="210">
        <v>374518420</v>
      </c>
      <c r="J12" s="211">
        <v>449255058</v>
      </c>
      <c r="K12" s="29">
        <v>340180564</v>
      </c>
      <c r="L12" s="209">
        <v>253198620</v>
      </c>
    </row>
    <row r="13" spans="1:12" ht="13.5" x14ac:dyDescent="0.25">
      <c r="A13" s="427" t="s">
        <v>721</v>
      </c>
      <c r="B13" s="208" t="s">
        <v>34</v>
      </c>
      <c r="C13" s="29">
        <f>+C20</f>
        <v>-383014821</v>
      </c>
      <c r="D13" s="29">
        <f t="shared" ref="D13:L13" si="0">+D20</f>
        <v>-284189163</v>
      </c>
      <c r="E13" s="209">
        <f t="shared" si="0"/>
        <v>-427029145</v>
      </c>
      <c r="F13" s="211">
        <f t="shared" si="0"/>
        <v>0</v>
      </c>
      <c r="G13" s="29">
        <f t="shared" si="0"/>
        <v>0</v>
      </c>
      <c r="H13" s="209">
        <f t="shared" si="0"/>
        <v>0</v>
      </c>
      <c r="I13" s="210">
        <f t="shared" si="0"/>
        <v>70959557</v>
      </c>
      <c r="J13" s="211">
        <f t="shared" si="0"/>
        <v>0</v>
      </c>
      <c r="K13" s="29">
        <f t="shared" si="0"/>
        <v>0</v>
      </c>
      <c r="L13" s="209">
        <f t="shared" si="0"/>
        <v>0</v>
      </c>
    </row>
    <row r="14" spans="1:12" ht="13.5" x14ac:dyDescent="0.25">
      <c r="A14" s="422" t="s">
        <v>722</v>
      </c>
      <c r="B14" s="208" t="s">
        <v>103</v>
      </c>
      <c r="C14" s="222">
        <f>C12+C13</f>
        <v>298935777</v>
      </c>
      <c r="D14" s="222">
        <f t="shared" ref="D14:L14" si="1">D12+D13</f>
        <v>459435114</v>
      </c>
      <c r="E14" s="387">
        <f t="shared" si="1"/>
        <v>322973714</v>
      </c>
      <c r="F14" s="388">
        <f t="shared" si="1"/>
        <v>190231871</v>
      </c>
      <c r="G14" s="222">
        <f t="shared" si="1"/>
        <v>190231871</v>
      </c>
      <c r="H14" s="387">
        <f t="shared" si="1"/>
        <v>190231871</v>
      </c>
      <c r="I14" s="224">
        <f t="shared" si="1"/>
        <v>445477977</v>
      </c>
      <c r="J14" s="389">
        <f t="shared" si="1"/>
        <v>449255058</v>
      </c>
      <c r="K14" s="222">
        <f t="shared" si="1"/>
        <v>340180564</v>
      </c>
      <c r="L14" s="387">
        <f t="shared" si="1"/>
        <v>253198620</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-117143409</v>
      </c>
      <c r="D17" s="29">
        <v>-163121754</v>
      </c>
      <c r="E17" s="209">
        <v>-207032903</v>
      </c>
      <c r="F17" s="211">
        <v>0</v>
      </c>
      <c r="G17" s="29">
        <v>0</v>
      </c>
      <c r="H17" s="209">
        <v>0</v>
      </c>
      <c r="I17" s="210">
        <v>-195007067</v>
      </c>
      <c r="J17" s="211">
        <v>0</v>
      </c>
      <c r="K17" s="29">
        <v>0</v>
      </c>
      <c r="L17" s="209">
        <v>0</v>
      </c>
    </row>
    <row r="18" spans="1:12" ht="13.5" x14ac:dyDescent="0.25">
      <c r="A18" s="425" t="s">
        <v>725</v>
      </c>
      <c r="B18" s="208" t="s">
        <v>34</v>
      </c>
      <c r="C18" s="29">
        <v>-74778364</v>
      </c>
      <c r="D18" s="29">
        <v>-43911148</v>
      </c>
      <c r="E18" s="209">
        <v>12025835</v>
      </c>
      <c r="F18" s="211">
        <v>0</v>
      </c>
      <c r="G18" s="29">
        <v>0</v>
      </c>
      <c r="H18" s="209">
        <v>0</v>
      </c>
      <c r="I18" s="210">
        <v>354738864</v>
      </c>
      <c r="J18" s="211">
        <v>0</v>
      </c>
      <c r="K18" s="29">
        <v>0</v>
      </c>
      <c r="L18" s="209">
        <v>0</v>
      </c>
    </row>
    <row r="19" spans="1:12" ht="13.5" x14ac:dyDescent="0.25">
      <c r="A19" s="425" t="s">
        <v>726</v>
      </c>
      <c r="B19" s="208" t="s">
        <v>34</v>
      </c>
      <c r="C19" s="29">
        <v>-191093048</v>
      </c>
      <c r="D19" s="29">
        <v>-77156261</v>
      </c>
      <c r="E19" s="209">
        <v>-232022077</v>
      </c>
      <c r="F19" s="401">
        <v>0</v>
      </c>
      <c r="G19" s="29">
        <v>0</v>
      </c>
      <c r="H19" s="209">
        <v>0</v>
      </c>
      <c r="I19" s="210">
        <v>-88772240</v>
      </c>
      <c r="J19" s="211">
        <v>0</v>
      </c>
      <c r="K19" s="29">
        <v>0</v>
      </c>
      <c r="L19" s="209">
        <v>0</v>
      </c>
    </row>
    <row r="20" spans="1:12" ht="13.5" x14ac:dyDescent="0.25">
      <c r="A20" s="422" t="s">
        <v>727</v>
      </c>
      <c r="B20" s="208" t="s">
        <v>34</v>
      </c>
      <c r="C20" s="222">
        <f>C17+C18+C19</f>
        <v>-383014821</v>
      </c>
      <c r="D20" s="222">
        <f t="shared" ref="D20:L20" si="2">D17+D18+D19</f>
        <v>-284189163</v>
      </c>
      <c r="E20" s="387">
        <f t="shared" si="2"/>
        <v>-427029145</v>
      </c>
      <c r="F20" s="388">
        <f t="shared" si="2"/>
        <v>0</v>
      </c>
      <c r="G20" s="222">
        <f t="shared" si="2"/>
        <v>0</v>
      </c>
      <c r="H20" s="387">
        <f t="shared" si="2"/>
        <v>0</v>
      </c>
      <c r="I20" s="224">
        <f t="shared" si="2"/>
        <v>70959557</v>
      </c>
      <c r="J20" s="389">
        <f t="shared" si="2"/>
        <v>0</v>
      </c>
      <c r="K20" s="222">
        <f t="shared" si="2"/>
        <v>0</v>
      </c>
      <c r="L20" s="387">
        <f t="shared" si="2"/>
        <v>0</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224321</v>
      </c>
      <c r="D24" s="29">
        <v>232193</v>
      </c>
      <c r="E24" s="209">
        <v>122955</v>
      </c>
      <c r="F24" s="401">
        <v>135250</v>
      </c>
      <c r="G24" s="29">
        <v>135250</v>
      </c>
      <c r="H24" s="30">
        <v>135250</v>
      </c>
      <c r="I24" s="210">
        <v>252730</v>
      </c>
      <c r="J24" s="211">
        <v>0</v>
      </c>
      <c r="K24" s="29">
        <v>0</v>
      </c>
      <c r="L24" s="209">
        <v>0</v>
      </c>
    </row>
    <row r="25" spans="1:12" ht="13.5" x14ac:dyDescent="0.25">
      <c r="A25" s="322" t="s">
        <v>729</v>
      </c>
      <c r="B25" s="378" t="s">
        <v>34</v>
      </c>
      <c r="C25" s="29">
        <f>SUM(C26:C28)</f>
        <v>7872</v>
      </c>
      <c r="D25" s="29">
        <f t="shared" ref="D25:L25" si="3">SUM(D26:D28)</f>
        <v>-109238</v>
      </c>
      <c r="E25" s="209">
        <f t="shared" si="3"/>
        <v>129775</v>
      </c>
      <c r="F25" s="401">
        <f t="shared" si="3"/>
        <v>45000000</v>
      </c>
      <c r="G25" s="29">
        <f t="shared" si="3"/>
        <v>45000000</v>
      </c>
      <c r="H25" s="30">
        <f t="shared" si="3"/>
        <v>45000000</v>
      </c>
      <c r="I25" s="210">
        <f t="shared" si="3"/>
        <v>0</v>
      </c>
      <c r="J25" s="211">
        <f t="shared" si="3"/>
        <v>24239209</v>
      </c>
      <c r="K25" s="29">
        <f t="shared" si="3"/>
        <v>24074728</v>
      </c>
      <c r="L25" s="209">
        <f t="shared" si="3"/>
        <v>23651323</v>
      </c>
    </row>
    <row r="26" spans="1:12" ht="13.5" x14ac:dyDescent="0.25">
      <c r="A26" s="429" t="s">
        <v>730</v>
      </c>
      <c r="B26" s="378" t="s">
        <v>34</v>
      </c>
      <c r="C26" s="29">
        <v>7872</v>
      </c>
      <c r="D26" s="29">
        <v>-109238</v>
      </c>
      <c r="E26" s="209">
        <v>129775</v>
      </c>
      <c r="F26" s="401">
        <v>0</v>
      </c>
      <c r="G26" s="29">
        <v>0</v>
      </c>
      <c r="H26" s="30">
        <v>0</v>
      </c>
      <c r="I26" s="210">
        <v>0</v>
      </c>
      <c r="J26" s="211">
        <v>0</v>
      </c>
      <c r="K26" s="29">
        <v>0</v>
      </c>
      <c r="L26" s="209">
        <v>0</v>
      </c>
    </row>
    <row r="27" spans="1:12" ht="13.5" x14ac:dyDescent="0.25">
      <c r="A27" s="429" t="s">
        <v>731</v>
      </c>
      <c r="B27" s="378" t="s">
        <v>34</v>
      </c>
      <c r="C27" s="29">
        <v>0</v>
      </c>
      <c r="D27" s="29">
        <v>0</v>
      </c>
      <c r="E27" s="209">
        <v>0</v>
      </c>
      <c r="F27" s="401">
        <v>45000000</v>
      </c>
      <c r="G27" s="29">
        <v>45000000</v>
      </c>
      <c r="H27" s="30">
        <v>45000000</v>
      </c>
      <c r="I27" s="210">
        <v>0</v>
      </c>
      <c r="J27" s="211">
        <v>24239209</v>
      </c>
      <c r="K27" s="29">
        <v>24074728</v>
      </c>
      <c r="L27" s="209">
        <v>23651323</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-45000000</v>
      </c>
      <c r="G29" s="222">
        <f t="shared" si="4"/>
        <v>-45000000</v>
      </c>
      <c r="H29" s="387">
        <f t="shared" si="4"/>
        <v>-45000000</v>
      </c>
      <c r="I29" s="224">
        <f t="shared" si="4"/>
        <v>0</v>
      </c>
      <c r="J29" s="389">
        <f t="shared" si="4"/>
        <v>-24239209</v>
      </c>
      <c r="K29" s="222">
        <f t="shared" si="4"/>
        <v>-24074728</v>
      </c>
      <c r="L29" s="387">
        <f t="shared" si="4"/>
        <v>-23651323</v>
      </c>
    </row>
    <row r="30" spans="1:12" ht="13.5" x14ac:dyDescent="0.25">
      <c r="A30" s="322" t="s">
        <v>734</v>
      </c>
      <c r="B30" s="378" t="s">
        <v>34</v>
      </c>
      <c r="C30" s="29">
        <f>C35+C31</f>
        <v>0</v>
      </c>
      <c r="D30" s="29">
        <f t="shared" ref="D30:L30" si="5">D35+D31</f>
        <v>0</v>
      </c>
      <c r="E30" s="209">
        <f t="shared" si="5"/>
        <v>0</v>
      </c>
      <c r="F30" s="401">
        <f t="shared" si="5"/>
        <v>-45000000</v>
      </c>
      <c r="G30" s="29">
        <f t="shared" si="5"/>
        <v>-45000000</v>
      </c>
      <c r="H30" s="30">
        <f t="shared" si="5"/>
        <v>-45000000</v>
      </c>
      <c r="I30" s="210">
        <f t="shared" si="5"/>
        <v>0</v>
      </c>
      <c r="J30" s="211">
        <f t="shared" si="5"/>
        <v>-24239209</v>
      </c>
      <c r="K30" s="29">
        <f t="shared" si="5"/>
        <v>-24074728</v>
      </c>
      <c r="L30" s="209">
        <f t="shared" si="5"/>
        <v>-23651323</v>
      </c>
    </row>
    <row r="31" spans="1:12" ht="13.5" x14ac:dyDescent="0.25">
      <c r="A31" s="322" t="s">
        <v>735</v>
      </c>
      <c r="B31" s="378" t="s">
        <v>34</v>
      </c>
      <c r="C31" s="29">
        <f>SUM(C32:C34)</f>
        <v>0</v>
      </c>
      <c r="D31" s="29">
        <f t="shared" ref="D31:L31" si="6">SUM(D32:D34)</f>
        <v>0</v>
      </c>
      <c r="E31" s="209">
        <f t="shared" si="6"/>
        <v>0</v>
      </c>
      <c r="F31" s="401">
        <f t="shared" si="6"/>
        <v>-45000000</v>
      </c>
      <c r="G31" s="29">
        <f t="shared" si="6"/>
        <v>-45000000</v>
      </c>
      <c r="H31" s="30">
        <f t="shared" si="6"/>
        <v>-45000000</v>
      </c>
      <c r="I31" s="210">
        <f t="shared" si="6"/>
        <v>0</v>
      </c>
      <c r="J31" s="211">
        <f t="shared" si="6"/>
        <v>-24239209</v>
      </c>
      <c r="K31" s="29">
        <f t="shared" si="6"/>
        <v>-24074728</v>
      </c>
      <c r="L31" s="209">
        <f t="shared" si="6"/>
        <v>-23651323</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-45000000</v>
      </c>
      <c r="G34" s="29">
        <v>-45000000</v>
      </c>
      <c r="H34" s="30">
        <v>-45000000</v>
      </c>
      <c r="I34" s="210">
        <v>0</v>
      </c>
      <c r="J34" s="211">
        <v>-24239209</v>
      </c>
      <c r="K34" s="29">
        <v>-24074728</v>
      </c>
      <c r="L34" s="209">
        <v>-23651323</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-8142410</v>
      </c>
      <c r="G42" s="29">
        <f t="shared" si="9"/>
        <v>-8142410</v>
      </c>
      <c r="H42" s="30">
        <f t="shared" si="9"/>
        <v>-8142410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-8142410</v>
      </c>
      <c r="G43" s="29">
        <f t="shared" si="10"/>
        <v>-8142410</v>
      </c>
      <c r="H43" s="30">
        <f t="shared" si="10"/>
        <v>-8142410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-8142410</v>
      </c>
      <c r="G44" s="29">
        <v>-8142410</v>
      </c>
      <c r="H44" s="30">
        <v>-8142410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-8142410</v>
      </c>
      <c r="G52" s="29">
        <f t="shared" si="12"/>
        <v>-8142410</v>
      </c>
      <c r="H52" s="30">
        <f t="shared" si="12"/>
        <v>-8142410</v>
      </c>
      <c r="I52" s="210">
        <f t="shared" si="12"/>
        <v>0</v>
      </c>
      <c r="J52" s="211">
        <f t="shared" si="12"/>
        <v>0</v>
      </c>
      <c r="K52" s="29">
        <f t="shared" si="12"/>
        <v>0</v>
      </c>
      <c r="L52" s="209">
        <f t="shared" si="12"/>
        <v>0</v>
      </c>
    </row>
    <row r="53" spans="1:12" ht="13.5" x14ac:dyDescent="0.25">
      <c r="A53" s="322" t="s">
        <v>751</v>
      </c>
      <c r="B53" s="378" t="s">
        <v>34</v>
      </c>
      <c r="C53" s="29">
        <f>C24+C25+C29+C42</f>
        <v>232193</v>
      </c>
      <c r="D53" s="29">
        <f t="shared" ref="D53:L53" si="13">D24+D25+D29+D42</f>
        <v>122955</v>
      </c>
      <c r="E53" s="209">
        <f t="shared" si="13"/>
        <v>252730</v>
      </c>
      <c r="F53" s="401">
        <f t="shared" si="13"/>
        <v>-8007160</v>
      </c>
      <c r="G53" s="29">
        <f t="shared" si="13"/>
        <v>-8007160</v>
      </c>
      <c r="H53" s="30">
        <f t="shared" si="13"/>
        <v>-8007160</v>
      </c>
      <c r="I53" s="210">
        <f t="shared" si="13"/>
        <v>252730</v>
      </c>
      <c r="J53" s="211">
        <f t="shared" si="13"/>
        <v>0</v>
      </c>
      <c r="K53" s="29">
        <f t="shared" si="13"/>
        <v>0</v>
      </c>
      <c r="L53" s="209">
        <f t="shared" si="13"/>
        <v>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15481731</v>
      </c>
      <c r="D65" s="29">
        <v>17313270</v>
      </c>
      <c r="E65" s="209">
        <v>25776287</v>
      </c>
      <c r="F65" s="401">
        <v>12141005</v>
      </c>
      <c r="G65" s="29">
        <v>12141005</v>
      </c>
      <c r="H65" s="30">
        <v>12141005</v>
      </c>
      <c r="I65" s="210">
        <v>40178328</v>
      </c>
      <c r="J65" s="211">
        <v>0</v>
      </c>
      <c r="K65" s="29">
        <v>0</v>
      </c>
      <c r="L65" s="209">
        <v>0</v>
      </c>
    </row>
    <row r="66" spans="1:12" ht="13.5" x14ac:dyDescent="0.25">
      <c r="A66" s="429" t="s">
        <v>752</v>
      </c>
      <c r="B66" s="378" t="s">
        <v>34</v>
      </c>
      <c r="C66" s="29">
        <v>25718099</v>
      </c>
      <c r="D66" s="29">
        <v>30372336</v>
      </c>
      <c r="E66" s="209">
        <v>42644290</v>
      </c>
      <c r="F66" s="401">
        <v>50995482</v>
      </c>
      <c r="G66" s="29">
        <v>49117287</v>
      </c>
      <c r="H66" s="30">
        <v>49117287</v>
      </c>
      <c r="I66" s="210">
        <v>36177934</v>
      </c>
      <c r="J66" s="211">
        <v>43088888</v>
      </c>
      <c r="K66" s="29">
        <v>41229939</v>
      </c>
      <c r="L66" s="209">
        <v>39067461</v>
      </c>
    </row>
    <row r="67" spans="1:12" ht="13.5" x14ac:dyDescent="0.25">
      <c r="A67" s="429" t="s">
        <v>753</v>
      </c>
      <c r="B67" s="378" t="s">
        <v>239</v>
      </c>
      <c r="C67" s="29">
        <v>-25256605</v>
      </c>
      <c r="D67" s="29">
        <v>-21833261</v>
      </c>
      <c r="E67" s="209">
        <v>-28063070</v>
      </c>
      <c r="F67" s="401">
        <v>-50995482</v>
      </c>
      <c r="G67" s="29">
        <v>-49117287</v>
      </c>
      <c r="H67" s="30">
        <v>-49117287</v>
      </c>
      <c r="I67" s="210">
        <v>-33296599</v>
      </c>
      <c r="J67" s="211">
        <v>-43088888</v>
      </c>
      <c r="K67" s="29">
        <v>-41229939</v>
      </c>
      <c r="L67" s="209">
        <v>-39067461</v>
      </c>
    </row>
    <row r="68" spans="1:12" ht="13.5" x14ac:dyDescent="0.25">
      <c r="A68" s="429" t="s">
        <v>754</v>
      </c>
      <c r="B68" s="378" t="s">
        <v>228</v>
      </c>
      <c r="C68" s="29">
        <v>1370046</v>
      </c>
      <c r="D68" s="29">
        <v>24854</v>
      </c>
      <c r="E68" s="209">
        <v>84924</v>
      </c>
      <c r="F68" s="401">
        <v>0</v>
      </c>
      <c r="G68" s="29">
        <v>0</v>
      </c>
      <c r="H68" s="30">
        <v>0</v>
      </c>
      <c r="I68" s="210">
        <v>34568</v>
      </c>
      <c r="J68" s="211">
        <v>0</v>
      </c>
      <c r="K68" s="29">
        <v>0</v>
      </c>
      <c r="L68" s="209">
        <v>0</v>
      </c>
    </row>
    <row r="69" spans="1:12" ht="13.5" x14ac:dyDescent="0.25">
      <c r="A69" s="429" t="s">
        <v>755</v>
      </c>
      <c r="B69" s="378" t="s">
        <v>715</v>
      </c>
      <c r="C69" s="29">
        <v>0</v>
      </c>
      <c r="D69" s="29">
        <v>-100911</v>
      </c>
      <c r="E69" s="209">
        <v>-264103</v>
      </c>
      <c r="F69" s="401">
        <v>0</v>
      </c>
      <c r="G69" s="29">
        <v>0</v>
      </c>
      <c r="H69" s="30">
        <v>0</v>
      </c>
      <c r="I69" s="210">
        <v>0</v>
      </c>
      <c r="J69" s="211">
        <v>0</v>
      </c>
      <c r="K69" s="29">
        <v>0</v>
      </c>
      <c r="L69" s="209">
        <v>0</v>
      </c>
    </row>
    <row r="70" spans="1:12" ht="13.5" x14ac:dyDescent="0.25">
      <c r="A70" s="322" t="s">
        <v>759</v>
      </c>
      <c r="B70" s="378" t="s">
        <v>34</v>
      </c>
      <c r="C70" s="222">
        <f>SUM(C65:C69)</f>
        <v>17313271</v>
      </c>
      <c r="D70" s="222">
        <f t="shared" ref="D70:L70" si="15">SUM(D65:D69)</f>
        <v>25776288</v>
      </c>
      <c r="E70" s="387">
        <f t="shared" si="15"/>
        <v>40178328</v>
      </c>
      <c r="F70" s="388">
        <f t="shared" si="15"/>
        <v>12141005</v>
      </c>
      <c r="G70" s="222">
        <f t="shared" si="15"/>
        <v>12141005</v>
      </c>
      <c r="H70" s="387">
        <f t="shared" si="15"/>
        <v>12141005</v>
      </c>
      <c r="I70" s="224">
        <f t="shared" si="15"/>
        <v>43094231</v>
      </c>
      <c r="J70" s="389">
        <f t="shared" si="15"/>
        <v>0</v>
      </c>
      <c r="K70" s="222">
        <f t="shared" si="15"/>
        <v>0</v>
      </c>
      <c r="L70" s="387">
        <f t="shared" si="15"/>
        <v>0</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109424</v>
      </c>
      <c r="D72" s="29">
        <v>223399</v>
      </c>
      <c r="E72" s="209">
        <v>1011539</v>
      </c>
      <c r="F72" s="401">
        <v>0</v>
      </c>
      <c r="G72" s="29">
        <v>0</v>
      </c>
      <c r="H72" s="30">
        <v>0</v>
      </c>
      <c r="I72" s="210">
        <v>1152596</v>
      </c>
      <c r="J72" s="211">
        <v>0</v>
      </c>
      <c r="K72" s="29">
        <v>0</v>
      </c>
      <c r="L72" s="209">
        <v>0</v>
      </c>
    </row>
    <row r="73" spans="1:12" ht="13.5" x14ac:dyDescent="0.25">
      <c r="A73" s="429" t="s">
        <v>752</v>
      </c>
      <c r="B73" s="378" t="s">
        <v>34</v>
      </c>
      <c r="C73" s="29">
        <v>66255</v>
      </c>
      <c r="D73" s="29">
        <v>788141</v>
      </c>
      <c r="E73" s="209">
        <v>141057</v>
      </c>
      <c r="F73" s="401">
        <v>0</v>
      </c>
      <c r="G73" s="29">
        <v>0</v>
      </c>
      <c r="H73" s="30">
        <v>0</v>
      </c>
      <c r="I73" s="210">
        <v>174041</v>
      </c>
      <c r="J73" s="211">
        <v>0</v>
      </c>
      <c r="K73" s="29">
        <v>0</v>
      </c>
      <c r="L73" s="209">
        <v>0</v>
      </c>
    </row>
    <row r="74" spans="1:12" ht="13.5" x14ac:dyDescent="0.25">
      <c r="A74" s="429" t="s">
        <v>753</v>
      </c>
      <c r="B74" s="378" t="s">
        <v>239</v>
      </c>
      <c r="C74" s="29">
        <v>-41676</v>
      </c>
      <c r="D74" s="29">
        <v>0</v>
      </c>
      <c r="E74" s="209">
        <v>0</v>
      </c>
      <c r="F74" s="401">
        <v>0</v>
      </c>
      <c r="G74" s="29">
        <v>0</v>
      </c>
      <c r="H74" s="30">
        <v>0</v>
      </c>
      <c r="I74" s="210">
        <v>0</v>
      </c>
      <c r="J74" s="211">
        <v>0</v>
      </c>
      <c r="K74" s="29">
        <v>0</v>
      </c>
      <c r="L74" s="209">
        <v>0</v>
      </c>
    </row>
    <row r="75" spans="1:12" ht="13.5" x14ac:dyDescent="0.25">
      <c r="A75" s="429" t="s">
        <v>754</v>
      </c>
      <c r="B75" s="378" t="s">
        <v>228</v>
      </c>
      <c r="C75" s="29">
        <v>89396</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223399</v>
      </c>
      <c r="D77" s="222">
        <f t="shared" ref="D77:L77" si="16">SUM(D72:D76)</f>
        <v>1011540</v>
      </c>
      <c r="E77" s="387">
        <f t="shared" si="16"/>
        <v>1152596</v>
      </c>
      <c r="F77" s="388">
        <f t="shared" si="16"/>
        <v>0</v>
      </c>
      <c r="G77" s="222">
        <f t="shared" si="16"/>
        <v>0</v>
      </c>
      <c r="H77" s="387">
        <f t="shared" si="16"/>
        <v>0</v>
      </c>
      <c r="I77" s="224">
        <f t="shared" si="16"/>
        <v>1326637</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0</v>
      </c>
      <c r="G88" s="29">
        <v>0</v>
      </c>
      <c r="H88" s="30">
        <v>0</v>
      </c>
      <c r="I88" s="210">
        <v>0</v>
      </c>
      <c r="J88" s="211">
        <v>0</v>
      </c>
      <c r="K88" s="29">
        <v>0</v>
      </c>
      <c r="L88" s="209">
        <v>0</v>
      </c>
    </row>
    <row r="89" spans="1:12" ht="13.5" x14ac:dyDescent="0.25">
      <c r="A89" s="429" t="s">
        <v>752</v>
      </c>
      <c r="B89" s="378" t="s">
        <v>34</v>
      </c>
      <c r="C89" s="29">
        <v>0</v>
      </c>
      <c r="D89" s="29">
        <v>0</v>
      </c>
      <c r="E89" s="209">
        <v>0</v>
      </c>
      <c r="F89" s="401">
        <v>0</v>
      </c>
      <c r="G89" s="29">
        <v>0</v>
      </c>
      <c r="H89" s="30">
        <v>0</v>
      </c>
      <c r="I89" s="210">
        <v>0</v>
      </c>
      <c r="J89" s="211">
        <v>0</v>
      </c>
      <c r="K89" s="29">
        <v>0</v>
      </c>
      <c r="L89" s="209">
        <v>0</v>
      </c>
    </row>
    <row r="90" spans="1:12" ht="13.5" x14ac:dyDescent="0.25">
      <c r="A90" s="429" t="s">
        <v>753</v>
      </c>
      <c r="B90" s="378" t="s">
        <v>239</v>
      </c>
      <c r="C90" s="29">
        <v>0</v>
      </c>
      <c r="D90" s="29">
        <v>0</v>
      </c>
      <c r="E90" s="209">
        <v>0</v>
      </c>
      <c r="F90" s="401">
        <v>0</v>
      </c>
      <c r="G90" s="29">
        <v>0</v>
      </c>
      <c r="H90" s="30">
        <v>0</v>
      </c>
      <c r="I90" s="210">
        <v>0</v>
      </c>
      <c r="J90" s="211">
        <v>0</v>
      </c>
      <c r="K90" s="29">
        <v>0</v>
      </c>
      <c r="L90" s="209">
        <v>0</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0</v>
      </c>
      <c r="D93" s="222">
        <f t="shared" ref="D93:L93" si="18">SUM(D88:D92)</f>
        <v>0</v>
      </c>
      <c r="E93" s="387">
        <f t="shared" si="18"/>
        <v>0</v>
      </c>
      <c r="F93" s="388">
        <f t="shared" si="18"/>
        <v>0</v>
      </c>
      <c r="G93" s="222">
        <f t="shared" si="18"/>
        <v>0</v>
      </c>
      <c r="H93" s="387">
        <f t="shared" si="18"/>
        <v>0</v>
      </c>
      <c r="I93" s="224">
        <f t="shared" si="18"/>
        <v>0</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3285410</v>
      </c>
      <c r="D109" s="29">
        <v>9375803</v>
      </c>
      <c r="E109" s="209">
        <v>8149240</v>
      </c>
      <c r="F109" s="401">
        <v>8149240</v>
      </c>
      <c r="G109" s="29">
        <v>8149240</v>
      </c>
      <c r="H109" s="30">
        <v>8149240</v>
      </c>
      <c r="I109" s="210">
        <v>8149240</v>
      </c>
      <c r="J109" s="211">
        <v>0</v>
      </c>
      <c r="K109" s="29">
        <v>0</v>
      </c>
      <c r="L109" s="209">
        <v>0</v>
      </c>
    </row>
    <row r="110" spans="1:12" ht="13.5" x14ac:dyDescent="0.25">
      <c r="A110" s="429" t="s">
        <v>752</v>
      </c>
      <c r="B110" s="378" t="s">
        <v>34</v>
      </c>
      <c r="C110" s="29">
        <v>6090393</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-1226563</v>
      </c>
      <c r="E111" s="209">
        <v>0</v>
      </c>
      <c r="F111" s="401">
        <v>-3000240</v>
      </c>
      <c r="G111" s="29">
        <v>-3000240</v>
      </c>
      <c r="H111" s="30">
        <v>-3000240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9375803</v>
      </c>
      <c r="D114" s="222">
        <f t="shared" ref="D114:L114" si="21">SUM(D109:D113)</f>
        <v>8149240</v>
      </c>
      <c r="E114" s="387">
        <f t="shared" si="21"/>
        <v>8149240</v>
      </c>
      <c r="F114" s="388">
        <f t="shared" si="21"/>
        <v>5149000</v>
      </c>
      <c r="G114" s="222">
        <f t="shared" si="21"/>
        <v>5149000</v>
      </c>
      <c r="H114" s="387">
        <f t="shared" si="21"/>
        <v>5149000</v>
      </c>
      <c r="I114" s="224">
        <f t="shared" si="21"/>
        <v>8149240</v>
      </c>
      <c r="J114" s="389">
        <f t="shared" si="21"/>
        <v>0</v>
      </c>
      <c r="K114" s="222">
        <f t="shared" si="21"/>
        <v>0</v>
      </c>
      <c r="L114" s="387">
        <f t="shared" si="21"/>
        <v>0</v>
      </c>
    </row>
    <row r="115" spans="1:12" ht="13.5" x14ac:dyDescent="0.25">
      <c r="A115" s="322" t="s">
        <v>771</v>
      </c>
      <c r="B115" s="378" t="s">
        <v>34</v>
      </c>
      <c r="C115" s="431">
        <f>C53+C61+C70+C77+C85+C93+C99+C106+C114</f>
        <v>27144666</v>
      </c>
      <c r="D115" s="431">
        <f t="shared" ref="D115:L115" si="22">D53+D61+D70+D77+D85+D93+D99+D106+D114</f>
        <v>35060023</v>
      </c>
      <c r="E115" s="432">
        <f t="shared" si="22"/>
        <v>49732894</v>
      </c>
      <c r="F115" s="433">
        <f t="shared" si="22"/>
        <v>9282845</v>
      </c>
      <c r="G115" s="431">
        <f t="shared" si="22"/>
        <v>9282845</v>
      </c>
      <c r="H115" s="432">
        <f t="shared" si="22"/>
        <v>9282845</v>
      </c>
      <c r="I115" s="434">
        <f t="shared" si="22"/>
        <v>52822838</v>
      </c>
      <c r="J115" s="435">
        <f t="shared" si="22"/>
        <v>0</v>
      </c>
      <c r="K115" s="431">
        <f t="shared" si="22"/>
        <v>0</v>
      </c>
      <c r="L115" s="432">
        <f t="shared" si="22"/>
        <v>0</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12023263163</v>
      </c>
      <c r="D118" s="29">
        <v>12633665888</v>
      </c>
      <c r="E118" s="209">
        <v>13108246611</v>
      </c>
      <c r="F118" s="401">
        <v>7680700780</v>
      </c>
      <c r="G118" s="29">
        <v>7791697283</v>
      </c>
      <c r="H118" s="30">
        <v>7791697283</v>
      </c>
      <c r="I118" s="210">
        <v>13503061736</v>
      </c>
      <c r="J118" s="211">
        <v>5541814737</v>
      </c>
      <c r="K118" s="29">
        <v>5956039894</v>
      </c>
      <c r="L118" s="209">
        <v>6154637944</v>
      </c>
    </row>
    <row r="119" spans="1:12" ht="13.5" x14ac:dyDescent="0.25">
      <c r="A119" s="425" t="s">
        <v>774</v>
      </c>
      <c r="B119" s="208" t="s">
        <v>107</v>
      </c>
      <c r="C119" s="29">
        <v>8069825</v>
      </c>
      <c r="D119" s="29">
        <v>0</v>
      </c>
      <c r="E119" s="209">
        <v>0</v>
      </c>
      <c r="F119" s="401">
        <v>0</v>
      </c>
      <c r="G119" s="29">
        <v>0</v>
      </c>
      <c r="H119" s="30">
        <v>0</v>
      </c>
      <c r="I119" s="210">
        <v>0</v>
      </c>
      <c r="J119" s="211">
        <v>0</v>
      </c>
      <c r="K119" s="29">
        <v>0</v>
      </c>
      <c r="L119" s="209">
        <v>0</v>
      </c>
    </row>
    <row r="120" spans="1:12" ht="13.5" x14ac:dyDescent="0.25">
      <c r="A120" s="427" t="s">
        <v>775</v>
      </c>
      <c r="B120" s="208" t="s">
        <v>34</v>
      </c>
      <c r="C120" s="29">
        <v>-4837920048</v>
      </c>
      <c r="D120" s="29">
        <v>-5431540891</v>
      </c>
      <c r="E120" s="209">
        <v>-5850968729</v>
      </c>
      <c r="F120" s="211">
        <v>525232768</v>
      </c>
      <c r="G120" s="29">
        <v>525232768</v>
      </c>
      <c r="H120" s="209">
        <v>525232768</v>
      </c>
      <c r="I120" s="210">
        <v>-6322077857</v>
      </c>
      <c r="J120" s="211">
        <v>772337378</v>
      </c>
      <c r="K120" s="29">
        <v>772337378</v>
      </c>
      <c r="L120" s="209">
        <v>772337378</v>
      </c>
    </row>
    <row r="121" spans="1:12" ht="13.5" x14ac:dyDescent="0.25">
      <c r="A121" s="422" t="s">
        <v>776</v>
      </c>
      <c r="B121" s="208" t="s">
        <v>103</v>
      </c>
      <c r="C121" s="222">
        <f>C118+C119+C120</f>
        <v>7193412940</v>
      </c>
      <c r="D121" s="222">
        <f t="shared" ref="D121:L121" si="23">D118+D119+D120</f>
        <v>7202124997</v>
      </c>
      <c r="E121" s="387">
        <f t="shared" si="23"/>
        <v>7257277882</v>
      </c>
      <c r="F121" s="388">
        <f t="shared" si="23"/>
        <v>8205933548</v>
      </c>
      <c r="G121" s="222">
        <f t="shared" si="23"/>
        <v>8316930051</v>
      </c>
      <c r="H121" s="387">
        <f t="shared" si="23"/>
        <v>8316930051</v>
      </c>
      <c r="I121" s="224">
        <f t="shared" si="23"/>
        <v>7180983879</v>
      </c>
      <c r="J121" s="389">
        <f t="shared" si="23"/>
        <v>6314152115</v>
      </c>
      <c r="K121" s="222">
        <f t="shared" si="23"/>
        <v>6728377272</v>
      </c>
      <c r="L121" s="387">
        <f t="shared" si="23"/>
        <v>6926975322</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56019036</v>
      </c>
      <c r="D126" s="29">
        <v>57408514</v>
      </c>
      <c r="E126" s="209">
        <v>47520316</v>
      </c>
      <c r="F126" s="401">
        <v>37051158</v>
      </c>
      <c r="G126" s="29">
        <v>37051158</v>
      </c>
      <c r="H126" s="30">
        <v>37051158</v>
      </c>
      <c r="I126" s="210">
        <v>85433890</v>
      </c>
      <c r="J126" s="211">
        <v>43336975</v>
      </c>
      <c r="K126" s="29">
        <v>43336975</v>
      </c>
      <c r="L126" s="209">
        <v>43336975</v>
      </c>
    </row>
    <row r="127" spans="1:12" ht="13.5" x14ac:dyDescent="0.25">
      <c r="A127" s="422" t="s">
        <v>780</v>
      </c>
      <c r="B127" s="208" t="s">
        <v>34</v>
      </c>
      <c r="C127" s="222">
        <f>C125+C126</f>
        <v>56019036</v>
      </c>
      <c r="D127" s="222">
        <f t="shared" ref="D127:L127" si="24">D125+D126</f>
        <v>57408514</v>
      </c>
      <c r="E127" s="387">
        <f t="shared" si="24"/>
        <v>47520316</v>
      </c>
      <c r="F127" s="388">
        <f t="shared" si="24"/>
        <v>37051158</v>
      </c>
      <c r="G127" s="222">
        <f t="shared" si="24"/>
        <v>37051158</v>
      </c>
      <c r="H127" s="387">
        <f t="shared" si="24"/>
        <v>37051158</v>
      </c>
      <c r="I127" s="224">
        <f t="shared" si="24"/>
        <v>85433890</v>
      </c>
      <c r="J127" s="389">
        <f t="shared" si="24"/>
        <v>43336975</v>
      </c>
      <c r="K127" s="222">
        <f t="shared" si="24"/>
        <v>43336975</v>
      </c>
      <c r="L127" s="387">
        <f t="shared" si="24"/>
        <v>43336975</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1851678094</v>
      </c>
      <c r="D130" s="29">
        <v>1973426722</v>
      </c>
      <c r="E130" s="209">
        <v>2188980205</v>
      </c>
      <c r="F130" s="401">
        <v>550739294</v>
      </c>
      <c r="G130" s="29">
        <v>550739294</v>
      </c>
      <c r="H130" s="30">
        <v>550739294</v>
      </c>
      <c r="I130" s="210">
        <v>2002155568</v>
      </c>
      <c r="J130" s="211">
        <v>834326664</v>
      </c>
      <c r="K130" s="29">
        <v>755977270</v>
      </c>
      <c r="L130" s="209">
        <v>741154009</v>
      </c>
    </row>
    <row r="131" spans="1:12" ht="13.5" x14ac:dyDescent="0.25">
      <c r="A131" s="425" t="s">
        <v>782</v>
      </c>
      <c r="B131" s="208" t="s">
        <v>34</v>
      </c>
      <c r="C131" s="29">
        <v>13659084</v>
      </c>
      <c r="D131" s="29">
        <v>14909515</v>
      </c>
      <c r="E131" s="209">
        <v>15572990</v>
      </c>
      <c r="F131" s="401">
        <v>-1034294</v>
      </c>
      <c r="G131" s="29">
        <v>-1034294</v>
      </c>
      <c r="H131" s="30">
        <v>-1034294</v>
      </c>
      <c r="I131" s="210">
        <v>17961126</v>
      </c>
      <c r="J131" s="211">
        <v>0</v>
      </c>
      <c r="K131" s="29">
        <v>0</v>
      </c>
      <c r="L131" s="209">
        <v>0</v>
      </c>
    </row>
    <row r="132" spans="1:12" ht="13.5" x14ac:dyDescent="0.25">
      <c r="A132" s="425" t="s">
        <v>783</v>
      </c>
      <c r="B132" s="208" t="s">
        <v>34</v>
      </c>
      <c r="C132" s="29">
        <v>101912844</v>
      </c>
      <c r="D132" s="29">
        <v>72083883</v>
      </c>
      <c r="E132" s="209">
        <v>29327</v>
      </c>
      <c r="F132" s="401">
        <v>0</v>
      </c>
      <c r="G132" s="29">
        <v>0</v>
      </c>
      <c r="H132" s="30">
        <v>0</v>
      </c>
      <c r="I132" s="210">
        <v>287012774</v>
      </c>
      <c r="J132" s="211">
        <v>0</v>
      </c>
      <c r="K132" s="29">
        <v>0</v>
      </c>
      <c r="L132" s="209">
        <v>0</v>
      </c>
    </row>
    <row r="133" spans="1:12" ht="13.5" x14ac:dyDescent="0.25">
      <c r="A133" s="425" t="s">
        <v>784</v>
      </c>
      <c r="B133" s="208" t="s">
        <v>34</v>
      </c>
      <c r="C133" s="29">
        <v>-12832938</v>
      </c>
      <c r="D133" s="29">
        <v>-940688</v>
      </c>
      <c r="E133" s="209">
        <v>58104761</v>
      </c>
      <c r="F133" s="401">
        <v>0</v>
      </c>
      <c r="G133" s="29">
        <v>0</v>
      </c>
      <c r="H133" s="30">
        <v>0</v>
      </c>
      <c r="I133" s="210">
        <v>175791142</v>
      </c>
      <c r="J133" s="211">
        <v>0</v>
      </c>
      <c r="K133" s="29">
        <v>0</v>
      </c>
      <c r="L133" s="209">
        <v>0</v>
      </c>
    </row>
    <row r="134" spans="1:12" ht="13.5" x14ac:dyDescent="0.25">
      <c r="A134" s="422" t="s">
        <v>785</v>
      </c>
      <c r="B134" s="208" t="s">
        <v>103</v>
      </c>
      <c r="C134" s="222">
        <f>SUM(C130:C133)</f>
        <v>1954417084</v>
      </c>
      <c r="D134" s="222">
        <f t="shared" ref="D134:L134" si="25">SUM(D130:D133)</f>
        <v>2059479432</v>
      </c>
      <c r="E134" s="387">
        <f t="shared" si="25"/>
        <v>2262687283</v>
      </c>
      <c r="F134" s="388">
        <f t="shared" si="25"/>
        <v>549705000</v>
      </c>
      <c r="G134" s="222">
        <f t="shared" si="25"/>
        <v>549705000</v>
      </c>
      <c r="H134" s="387">
        <f t="shared" si="25"/>
        <v>549705000</v>
      </c>
      <c r="I134" s="224">
        <f t="shared" si="25"/>
        <v>2482920610</v>
      </c>
      <c r="J134" s="389">
        <f t="shared" si="25"/>
        <v>834326664</v>
      </c>
      <c r="K134" s="222">
        <f t="shared" si="25"/>
        <v>755977270</v>
      </c>
      <c r="L134" s="387">
        <f t="shared" si="25"/>
        <v>741154009</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213180418</v>
      </c>
      <c r="D137" s="29">
        <v>195845025</v>
      </c>
      <c r="E137" s="209">
        <v>253253539</v>
      </c>
      <c r="F137" s="401">
        <v>327508491</v>
      </c>
      <c r="G137" s="29">
        <v>327508491</v>
      </c>
      <c r="H137" s="30">
        <v>327508491</v>
      </c>
      <c r="I137" s="210">
        <v>267508200</v>
      </c>
      <c r="J137" s="211">
        <v>257433920</v>
      </c>
      <c r="K137" s="29">
        <v>214096946</v>
      </c>
      <c r="L137" s="209">
        <v>170759971</v>
      </c>
    </row>
    <row r="138" spans="1:12" ht="13.5" x14ac:dyDescent="0.25">
      <c r="A138" s="425" t="s">
        <v>787</v>
      </c>
      <c r="B138" s="208" t="s">
        <v>34</v>
      </c>
      <c r="C138" s="29">
        <v>233675</v>
      </c>
      <c r="D138" s="29">
        <v>100184</v>
      </c>
      <c r="E138" s="209">
        <v>145921</v>
      </c>
      <c r="F138" s="401">
        <v>0</v>
      </c>
      <c r="G138" s="29">
        <v>0</v>
      </c>
      <c r="H138" s="30">
        <v>0</v>
      </c>
      <c r="I138" s="210">
        <v>145921</v>
      </c>
      <c r="J138" s="211">
        <v>0</v>
      </c>
      <c r="K138" s="29">
        <v>0</v>
      </c>
      <c r="L138" s="209">
        <v>0</v>
      </c>
    </row>
    <row r="139" spans="1:12" ht="13.5" x14ac:dyDescent="0.25">
      <c r="A139" s="422" t="s">
        <v>788</v>
      </c>
      <c r="B139" s="208" t="s">
        <v>34</v>
      </c>
      <c r="C139" s="222">
        <f t="shared" ref="C139:L139" si="26">C137+C138</f>
        <v>213414093</v>
      </c>
      <c r="D139" s="222">
        <f t="shared" si="26"/>
        <v>195945209</v>
      </c>
      <c r="E139" s="387">
        <f t="shared" si="26"/>
        <v>253399460</v>
      </c>
      <c r="F139" s="388">
        <f t="shared" si="26"/>
        <v>327508491</v>
      </c>
      <c r="G139" s="222">
        <f t="shared" si="26"/>
        <v>327508491</v>
      </c>
      <c r="H139" s="387">
        <f t="shared" si="26"/>
        <v>327508491</v>
      </c>
      <c r="I139" s="224">
        <f t="shared" si="26"/>
        <v>267654121</v>
      </c>
      <c r="J139" s="389">
        <f t="shared" si="26"/>
        <v>257433920</v>
      </c>
      <c r="K139" s="222">
        <f t="shared" si="26"/>
        <v>214096946</v>
      </c>
      <c r="L139" s="387">
        <f t="shared" si="26"/>
        <v>170759971</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163513292</v>
      </c>
      <c r="D142" s="29">
        <v>186270250</v>
      </c>
      <c r="E142" s="209">
        <v>173171251</v>
      </c>
      <c r="F142" s="401">
        <v>0</v>
      </c>
      <c r="G142" s="29">
        <v>0</v>
      </c>
      <c r="H142" s="30">
        <v>0</v>
      </c>
      <c r="I142" s="210">
        <v>166788399</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171391508</v>
      </c>
      <c r="D144" s="29">
        <v>172509216</v>
      </c>
      <c r="E144" s="209">
        <v>200408064</v>
      </c>
      <c r="F144" s="401">
        <v>307730129</v>
      </c>
      <c r="G144" s="29">
        <v>307730129</v>
      </c>
      <c r="H144" s="30">
        <v>307730129</v>
      </c>
      <c r="I144" s="210">
        <v>200408064</v>
      </c>
      <c r="J144" s="211">
        <v>636779380</v>
      </c>
      <c r="K144" s="29">
        <v>440191560</v>
      </c>
      <c r="L144" s="209">
        <v>418181982</v>
      </c>
    </row>
    <row r="145" spans="1:12" ht="13.5" x14ac:dyDescent="0.25">
      <c r="A145" s="425" t="s">
        <v>100</v>
      </c>
      <c r="B145" s="208" t="s">
        <v>34</v>
      </c>
      <c r="C145" s="29">
        <v>67752316</v>
      </c>
      <c r="D145" s="29">
        <v>67878001</v>
      </c>
      <c r="E145" s="209">
        <v>70296000</v>
      </c>
      <c r="F145" s="401">
        <v>0</v>
      </c>
      <c r="G145" s="29">
        <v>0</v>
      </c>
      <c r="H145" s="30">
        <v>0</v>
      </c>
      <c r="I145" s="210">
        <v>125100</v>
      </c>
      <c r="J145" s="211">
        <v>0</v>
      </c>
      <c r="K145" s="29">
        <v>0</v>
      </c>
      <c r="L145" s="209">
        <v>0</v>
      </c>
    </row>
    <row r="146" spans="1:12" ht="13.5" x14ac:dyDescent="0.25">
      <c r="A146" s="422" t="s">
        <v>792</v>
      </c>
      <c r="B146" s="208" t="s">
        <v>34</v>
      </c>
      <c r="C146" s="222">
        <f>+C142+C144+C145</f>
        <v>402657116</v>
      </c>
      <c r="D146" s="222">
        <f t="shared" ref="D146:L146" si="27">+D142+D144+D145</f>
        <v>426657467</v>
      </c>
      <c r="E146" s="387">
        <f t="shared" si="27"/>
        <v>443875315</v>
      </c>
      <c r="F146" s="388">
        <f t="shared" si="27"/>
        <v>307730129</v>
      </c>
      <c r="G146" s="222">
        <f t="shared" si="27"/>
        <v>307730129</v>
      </c>
      <c r="H146" s="387">
        <f t="shared" si="27"/>
        <v>307730129</v>
      </c>
      <c r="I146" s="224">
        <f t="shared" si="27"/>
        <v>367321563</v>
      </c>
      <c r="J146" s="389">
        <f t="shared" si="27"/>
        <v>636779380</v>
      </c>
      <c r="K146" s="222">
        <f t="shared" si="27"/>
        <v>440191560</v>
      </c>
      <c r="L146" s="387">
        <f t="shared" si="27"/>
        <v>418181982</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5688052274</v>
      </c>
      <c r="D150" s="29">
        <v>5411169018</v>
      </c>
      <c r="E150" s="209">
        <v>5464578626</v>
      </c>
      <c r="F150" s="401">
        <v>7120356697</v>
      </c>
      <c r="G150" s="29">
        <v>7659591518</v>
      </c>
      <c r="H150" s="30">
        <v>7659591518</v>
      </c>
      <c r="I150" s="210">
        <v>5197225510</v>
      </c>
      <c r="J150" s="211">
        <v>5027046702</v>
      </c>
      <c r="K150" s="29">
        <v>5497702290</v>
      </c>
      <c r="L150" s="209">
        <v>5583654445</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5688052274</v>
      </c>
      <c r="D152" s="29">
        <f t="shared" ref="D152:L152" si="28">+D150+D151</f>
        <v>5411169018</v>
      </c>
      <c r="E152" s="209">
        <f t="shared" si="28"/>
        <v>5464578626</v>
      </c>
      <c r="F152" s="401">
        <f t="shared" si="28"/>
        <v>7120356697</v>
      </c>
      <c r="G152" s="29">
        <f t="shared" si="28"/>
        <v>7659591518</v>
      </c>
      <c r="H152" s="30">
        <f t="shared" si="28"/>
        <v>7659591518</v>
      </c>
      <c r="I152" s="210">
        <f t="shared" si="28"/>
        <v>5197225510</v>
      </c>
      <c r="J152" s="211">
        <f t="shared" si="28"/>
        <v>5027046702</v>
      </c>
      <c r="K152" s="29">
        <f t="shared" si="28"/>
        <v>5497702290</v>
      </c>
      <c r="L152" s="209">
        <f t="shared" si="28"/>
        <v>5583654445</v>
      </c>
    </row>
    <row r="153" spans="1:12" ht="13.5" x14ac:dyDescent="0.25">
      <c r="A153" s="425" t="s">
        <v>29</v>
      </c>
      <c r="B153" s="208" t="s">
        <v>34</v>
      </c>
      <c r="C153" s="29">
        <v>-199583109</v>
      </c>
      <c r="D153" s="29">
        <v>50575146</v>
      </c>
      <c r="E153" s="209">
        <v>-383842451</v>
      </c>
      <c r="F153" s="401">
        <v>619497994</v>
      </c>
      <c r="G153" s="29">
        <v>619497994</v>
      </c>
      <c r="H153" s="30">
        <v>619497994</v>
      </c>
      <c r="I153" s="210">
        <v>117688017</v>
      </c>
      <c r="J153" s="211">
        <v>436573031</v>
      </c>
      <c r="K153" s="29">
        <v>548834779</v>
      </c>
      <c r="L153" s="209">
        <v>632564251</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-77300142</v>
      </c>
      <c r="D157" s="29">
        <v>2834465</v>
      </c>
      <c r="E157" s="209">
        <v>116489333</v>
      </c>
      <c r="F157" s="401">
        <v>0</v>
      </c>
      <c r="G157" s="29">
        <v>0</v>
      </c>
      <c r="H157" s="30">
        <v>0</v>
      </c>
      <c r="I157" s="210">
        <v>-12837663</v>
      </c>
      <c r="J157" s="211">
        <v>0</v>
      </c>
      <c r="K157" s="29">
        <v>0</v>
      </c>
      <c r="L157" s="209">
        <v>0</v>
      </c>
    </row>
    <row r="158" spans="1:12" ht="13.5" x14ac:dyDescent="0.25">
      <c r="A158" s="422" t="s">
        <v>505</v>
      </c>
      <c r="B158" s="208" t="s">
        <v>79</v>
      </c>
      <c r="C158" s="222">
        <f>SUM(C152:C157)</f>
        <v>5411169023</v>
      </c>
      <c r="D158" s="222">
        <f t="shared" ref="D158:L158" si="29">SUM(D152:D157)</f>
        <v>5464578629</v>
      </c>
      <c r="E158" s="387">
        <f t="shared" si="29"/>
        <v>5197225508</v>
      </c>
      <c r="F158" s="388">
        <f t="shared" si="29"/>
        <v>7739854691</v>
      </c>
      <c r="G158" s="222">
        <f t="shared" si="29"/>
        <v>8279089512</v>
      </c>
      <c r="H158" s="387">
        <f t="shared" si="29"/>
        <v>8279089512</v>
      </c>
      <c r="I158" s="224">
        <f t="shared" si="29"/>
        <v>5302075864</v>
      </c>
      <c r="J158" s="389">
        <f t="shared" si="29"/>
        <v>5463619733</v>
      </c>
      <c r="K158" s="222">
        <f t="shared" si="29"/>
        <v>6046537069</v>
      </c>
      <c r="L158" s="387">
        <f t="shared" si="29"/>
        <v>6216218696</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5411169023</v>
      </c>
      <c r="D166" s="248">
        <f t="shared" ref="D166:L166" si="31">+D158+D165</f>
        <v>5464578629</v>
      </c>
      <c r="E166" s="251">
        <f t="shared" si="31"/>
        <v>5197225508</v>
      </c>
      <c r="F166" s="252">
        <f t="shared" si="31"/>
        <v>7739854691</v>
      </c>
      <c r="G166" s="248">
        <f t="shared" si="31"/>
        <v>8279089512</v>
      </c>
      <c r="H166" s="251">
        <f t="shared" si="31"/>
        <v>8279089512</v>
      </c>
      <c r="I166" s="320">
        <f t="shared" si="31"/>
        <v>5302075864</v>
      </c>
      <c r="J166" s="253">
        <f t="shared" si="31"/>
        <v>5463619733</v>
      </c>
      <c r="K166" s="248">
        <f t="shared" si="31"/>
        <v>6046537069</v>
      </c>
      <c r="L166" s="251">
        <f t="shared" si="31"/>
        <v>6216218696</v>
      </c>
    </row>
    <row r="168" spans="1:12" ht="13.5" x14ac:dyDescent="0.25">
      <c r="A168" s="405" t="s">
        <v>2313</v>
      </c>
      <c r="B168" s="8"/>
      <c r="C168" s="8"/>
      <c r="D168" s="8"/>
      <c r="E168" s="8"/>
      <c r="F168" s="8"/>
      <c r="G168" s="8"/>
      <c r="H168" s="8"/>
      <c r="I168" s="8"/>
      <c r="J168" s="8"/>
      <c r="K168" s="8"/>
      <c r="L168" s="8"/>
    </row>
    <row r="169" spans="1:12" ht="13.5" x14ac:dyDescent="0.25">
      <c r="A169" s="405" t="s">
        <v>2368</v>
      </c>
      <c r="B169" s="8"/>
      <c r="C169" s="8"/>
      <c r="D169" s="8"/>
      <c r="E169" s="8"/>
      <c r="F169" s="8"/>
      <c r="G169" s="8"/>
      <c r="H169" s="8"/>
      <c r="I169" s="8"/>
      <c r="J169" s="8"/>
      <c r="K169" s="8"/>
      <c r="L169" s="8"/>
    </row>
    <row r="170" spans="1:12" ht="13.5" x14ac:dyDescent="0.25">
      <c r="A170" s="405" t="s">
        <v>2369</v>
      </c>
      <c r="B170" s="8"/>
      <c r="C170" s="8"/>
      <c r="D170" s="8"/>
      <c r="E170" s="8"/>
      <c r="F170" s="8"/>
      <c r="G170" s="8"/>
      <c r="H170" s="8"/>
      <c r="I170" s="8"/>
      <c r="J170" s="8"/>
      <c r="K170" s="8"/>
      <c r="L170" s="8"/>
    </row>
    <row r="171" spans="1:12" ht="13.5" x14ac:dyDescent="0.25">
      <c r="A171" s="405" t="s">
        <v>2370</v>
      </c>
      <c r="B171" s="8"/>
      <c r="C171" s="8"/>
      <c r="D171" s="8"/>
      <c r="E171" s="8"/>
      <c r="F171" s="8"/>
      <c r="G171" s="8"/>
      <c r="H171" s="8"/>
      <c r="I171" s="8"/>
      <c r="J171" s="8"/>
      <c r="K171" s="8"/>
      <c r="L171" s="8"/>
    </row>
    <row r="172" spans="1:12" ht="13.5" x14ac:dyDescent="0.25">
      <c r="A172" s="405" t="s">
        <v>2371</v>
      </c>
      <c r="B172" s="8"/>
      <c r="C172" s="8"/>
      <c r="D172" s="8"/>
      <c r="E172" s="8"/>
      <c r="F172" s="8"/>
      <c r="G172" s="8"/>
      <c r="H172" s="8"/>
      <c r="I172" s="8"/>
      <c r="J172" s="8"/>
      <c r="K172" s="8"/>
      <c r="L172" s="8"/>
    </row>
    <row r="173" spans="1:12" ht="13.5" x14ac:dyDescent="0.25">
      <c r="A173" s="8" t="s">
        <v>2372</v>
      </c>
      <c r="B173" s="8"/>
      <c r="C173" s="8"/>
      <c r="D173" s="8"/>
      <c r="E173" s="8"/>
      <c r="F173" s="8"/>
      <c r="G173" s="8"/>
      <c r="H173" s="8"/>
      <c r="I173" s="8"/>
      <c r="J173" s="8"/>
      <c r="K173" s="8"/>
      <c r="L173" s="8"/>
    </row>
    <row r="174" spans="1:12" ht="13.5" x14ac:dyDescent="0.25">
      <c r="A174" s="8" t="s">
        <v>2373</v>
      </c>
      <c r="B174" s="8"/>
      <c r="C174" s="8"/>
      <c r="D174" s="8"/>
      <c r="E174" s="8"/>
      <c r="F174" s="8"/>
      <c r="G174" s="8"/>
      <c r="H174" s="8"/>
      <c r="I174" s="8"/>
      <c r="J174" s="8"/>
      <c r="K174" s="8"/>
      <c r="L174" s="8"/>
    </row>
    <row r="175" spans="1:12" ht="13.5" x14ac:dyDescent="0.25">
      <c r="A175" s="8" t="s">
        <v>2374</v>
      </c>
      <c r="B175" s="8"/>
      <c r="C175" s="8"/>
      <c r="D175" s="8"/>
      <c r="E175" s="8"/>
      <c r="F175" s="8"/>
      <c r="G175" s="8"/>
      <c r="H175" s="8"/>
      <c r="I175" s="8"/>
      <c r="J175" s="8"/>
      <c r="K175" s="8"/>
      <c r="L175" s="8"/>
    </row>
    <row r="176" spans="1:12" ht="13.5" x14ac:dyDescent="0.25">
      <c r="A176" s="8" t="s">
        <v>2375</v>
      </c>
      <c r="B176" s="8"/>
      <c r="C176" s="8"/>
      <c r="D176" s="8"/>
      <c r="E176" s="8"/>
      <c r="F176" s="8"/>
      <c r="G176" s="8"/>
      <c r="H176" s="8"/>
      <c r="I176" s="8"/>
      <c r="J176" s="8"/>
      <c r="K176" s="8"/>
      <c r="L176" s="8"/>
    </row>
    <row r="177" spans="1:12" ht="13.5" x14ac:dyDescent="0.25">
      <c r="A177" s="8" t="s">
        <v>2376</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5.42578125" bestFit="1" customWidth="1"/>
    <col min="10" max="10" width="19.5703125" bestFit="1" customWidth="1"/>
    <col min="11" max="11" width="14"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8.710937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39716</v>
      </c>
      <c r="D4" s="449">
        <v>43039</v>
      </c>
      <c r="E4" s="450">
        <v>8</v>
      </c>
      <c r="F4" s="448" t="s">
        <v>829</v>
      </c>
      <c r="G4" s="451">
        <v>0</v>
      </c>
      <c r="H4" s="448" t="s">
        <v>830</v>
      </c>
      <c r="I4" s="448" t="s">
        <v>831</v>
      </c>
      <c r="J4" s="448" t="s">
        <v>832</v>
      </c>
      <c r="K4" s="448" t="s">
        <v>833</v>
      </c>
      <c r="L4" s="448" t="s">
        <v>834</v>
      </c>
      <c r="M4" s="448" t="s">
        <v>835</v>
      </c>
      <c r="N4" s="448" t="s">
        <v>836</v>
      </c>
      <c r="O4" s="448" t="s">
        <v>837</v>
      </c>
      <c r="P4" s="450">
        <v>0</v>
      </c>
      <c r="Q4" s="451">
        <v>0</v>
      </c>
      <c r="R4" s="451">
        <v>0</v>
      </c>
      <c r="S4" s="451">
        <v>0</v>
      </c>
      <c r="T4" s="451">
        <v>0</v>
      </c>
      <c r="U4" s="441">
        <v>0</v>
      </c>
    </row>
    <row r="5" spans="1:21" ht="13.5" x14ac:dyDescent="0.25">
      <c r="A5" s="447">
        <v>2</v>
      </c>
      <c r="B5" s="448" t="s">
        <v>838</v>
      </c>
      <c r="C5" s="449">
        <v>42928</v>
      </c>
      <c r="D5" s="449">
        <v>43187</v>
      </c>
      <c r="E5" s="450">
        <v>9</v>
      </c>
      <c r="F5" s="448" t="s">
        <v>839</v>
      </c>
      <c r="G5" s="451">
        <v>0</v>
      </c>
      <c r="H5" s="448" t="s">
        <v>830</v>
      </c>
      <c r="I5" s="448" t="s">
        <v>831</v>
      </c>
      <c r="J5" s="448" t="s">
        <v>832</v>
      </c>
      <c r="K5" s="448" t="s">
        <v>833</v>
      </c>
      <c r="L5" s="448" t="s">
        <v>834</v>
      </c>
      <c r="M5" s="448" t="s">
        <v>840</v>
      </c>
      <c r="N5" s="448" t="s">
        <v>841</v>
      </c>
      <c r="O5" s="448" t="s">
        <v>837</v>
      </c>
      <c r="P5" s="450">
        <v>0</v>
      </c>
      <c r="Q5" s="451">
        <v>0</v>
      </c>
      <c r="R5" s="451">
        <v>0</v>
      </c>
      <c r="S5" s="451">
        <v>0</v>
      </c>
      <c r="T5" s="451">
        <v>0</v>
      </c>
      <c r="U5" s="441">
        <v>0</v>
      </c>
    </row>
    <row r="6" spans="1:21" ht="13.5" x14ac:dyDescent="0.25">
      <c r="A6" s="447">
        <v>3</v>
      </c>
      <c r="B6" s="448" t="s">
        <v>838</v>
      </c>
      <c r="C6" s="449">
        <v>43186</v>
      </c>
      <c r="D6" s="449">
        <v>43552</v>
      </c>
      <c r="E6" s="450">
        <v>1</v>
      </c>
      <c r="F6" s="448" t="s">
        <v>829</v>
      </c>
      <c r="G6" s="451">
        <v>0</v>
      </c>
      <c r="H6" s="448" t="s">
        <v>830</v>
      </c>
      <c r="I6" s="448" t="s">
        <v>831</v>
      </c>
      <c r="J6" s="448" t="s">
        <v>832</v>
      </c>
      <c r="K6" s="448" t="s">
        <v>833</v>
      </c>
      <c r="L6" s="448" t="s">
        <v>834</v>
      </c>
      <c r="M6" s="448" t="s">
        <v>840</v>
      </c>
      <c r="N6" s="448" t="s">
        <v>841</v>
      </c>
      <c r="O6" s="448" t="s">
        <v>837</v>
      </c>
      <c r="P6" s="450">
        <v>0</v>
      </c>
      <c r="Q6" s="451">
        <v>0</v>
      </c>
      <c r="R6" s="451">
        <v>0</v>
      </c>
      <c r="S6" s="451">
        <v>0</v>
      </c>
      <c r="T6" s="451">
        <v>0</v>
      </c>
      <c r="U6" s="441">
        <v>0</v>
      </c>
    </row>
    <row r="7" spans="1:21" x14ac:dyDescent="0.2">
      <c r="A7" s="356"/>
      <c r="B7" s="356"/>
      <c r="C7" s="356"/>
      <c r="D7" s="356"/>
      <c r="E7" s="356"/>
      <c r="F7" s="356"/>
      <c r="G7" s="452"/>
      <c r="H7" s="356"/>
      <c r="I7" s="356"/>
      <c r="J7" s="356"/>
      <c r="K7" s="356"/>
      <c r="L7" s="356"/>
      <c r="M7" s="356"/>
      <c r="N7" s="356"/>
      <c r="O7" s="356"/>
      <c r="P7" s="356"/>
      <c r="Q7" s="452"/>
      <c r="R7" s="452"/>
      <c r="S7" s="452"/>
      <c r="T7" s="452"/>
      <c r="U7" s="442"/>
    </row>
    <row r="8" spans="1:21" ht="13.5" x14ac:dyDescent="0.25">
      <c r="A8" s="113" t="s">
        <v>2313</v>
      </c>
      <c r="B8" s="113"/>
      <c r="C8" s="113"/>
      <c r="D8" s="113"/>
      <c r="E8" s="113"/>
      <c r="F8" s="113"/>
      <c r="G8" s="401"/>
      <c r="H8" s="113"/>
      <c r="I8" s="356"/>
      <c r="J8" s="356"/>
      <c r="K8" s="356"/>
      <c r="L8" s="356"/>
      <c r="M8" s="356"/>
      <c r="N8" s="356"/>
      <c r="O8" s="356"/>
      <c r="P8" s="356"/>
      <c r="Q8" s="452"/>
      <c r="R8" s="452"/>
      <c r="S8" s="452"/>
      <c r="T8" s="452"/>
      <c r="U8" s="442"/>
    </row>
    <row r="9" spans="1:21" ht="13.5" x14ac:dyDescent="0.25">
      <c r="A9" s="164" t="s">
        <v>2377</v>
      </c>
      <c r="B9" s="113"/>
      <c r="C9" s="113"/>
      <c r="D9" s="113"/>
      <c r="E9" s="113"/>
      <c r="F9" s="113"/>
      <c r="G9" s="401"/>
      <c r="H9" s="113"/>
      <c r="I9" s="356"/>
      <c r="J9" s="356"/>
      <c r="K9" s="356"/>
      <c r="L9" s="356"/>
      <c r="M9" s="356"/>
      <c r="N9" s="356"/>
      <c r="O9" s="356"/>
      <c r="P9" s="356"/>
      <c r="Q9" s="452"/>
      <c r="R9" s="452"/>
      <c r="S9" s="452"/>
      <c r="T9" s="452"/>
      <c r="U9" s="442"/>
    </row>
    <row r="10" spans="1:21" ht="13.5" x14ac:dyDescent="0.25">
      <c r="A10" s="113"/>
      <c r="B10" s="113"/>
      <c r="C10" s="113"/>
      <c r="D10" s="113"/>
      <c r="E10" s="113"/>
      <c r="F10" s="113"/>
      <c r="G10" s="401"/>
      <c r="H10" s="113"/>
      <c r="I10" s="356"/>
      <c r="J10" s="356"/>
      <c r="K10" s="356"/>
      <c r="L10" s="356"/>
      <c r="M10" s="356"/>
      <c r="N10" s="356"/>
      <c r="O10" s="356"/>
      <c r="P10" s="356"/>
      <c r="Q10" s="452"/>
      <c r="R10" s="452"/>
      <c r="S10" s="452"/>
      <c r="T10" s="452"/>
      <c r="U10" s="442"/>
    </row>
    <row r="11" spans="1:21" ht="13.5" x14ac:dyDescent="0.25">
      <c r="A11" s="113"/>
      <c r="B11" s="113"/>
      <c r="C11" s="113"/>
      <c r="D11" s="113"/>
      <c r="E11" s="113"/>
      <c r="F11" s="113"/>
      <c r="G11" s="401"/>
      <c r="H11" s="113"/>
      <c r="I11" s="356"/>
      <c r="J11" s="356"/>
      <c r="K11" s="356"/>
      <c r="L11" s="356"/>
      <c r="M11" s="356"/>
      <c r="N11" s="356"/>
      <c r="O11" s="356"/>
      <c r="P11" s="356"/>
      <c r="Q11" s="452"/>
      <c r="R11" s="452"/>
      <c r="S11" s="452"/>
      <c r="T11" s="452"/>
      <c r="U11" s="442"/>
    </row>
    <row r="12" spans="1:21" ht="13.5" x14ac:dyDescent="0.25">
      <c r="A12" s="113"/>
      <c r="B12" s="113"/>
      <c r="C12" s="113"/>
      <c r="D12" s="113"/>
      <c r="E12" s="113"/>
      <c r="F12" s="113"/>
      <c r="G12" s="401"/>
      <c r="H12" s="113"/>
      <c r="I12" s="356"/>
      <c r="J12" s="356"/>
      <c r="K12" s="356"/>
      <c r="L12" s="356"/>
      <c r="M12" s="356"/>
      <c r="N12" s="356"/>
      <c r="O12" s="356"/>
      <c r="P12" s="356"/>
      <c r="Q12" s="452"/>
      <c r="R12" s="452"/>
      <c r="S12" s="452"/>
      <c r="T12" s="452"/>
      <c r="U12" s="442"/>
    </row>
    <row r="13" spans="1:21" ht="13.5" x14ac:dyDescent="0.25">
      <c r="A13" s="113"/>
      <c r="B13" s="113"/>
      <c r="C13" s="113"/>
      <c r="D13" s="113"/>
      <c r="E13" s="113"/>
      <c r="F13" s="113"/>
      <c r="G13" s="401"/>
      <c r="H13" s="113"/>
      <c r="I13" s="356"/>
      <c r="J13" s="356"/>
      <c r="K13" s="356"/>
      <c r="L13" s="356"/>
      <c r="M13" s="356"/>
      <c r="N13" s="356"/>
      <c r="O13" s="356"/>
      <c r="P13" s="356"/>
      <c r="Q13" s="452"/>
      <c r="R13" s="452"/>
      <c r="S13" s="452"/>
      <c r="T13" s="452"/>
      <c r="U13" s="442"/>
    </row>
    <row r="14" spans="1:21" ht="13.5" x14ac:dyDescent="0.25">
      <c r="A14" s="113"/>
      <c r="B14" s="113"/>
      <c r="C14" s="113"/>
      <c r="D14" s="113"/>
      <c r="E14" s="113"/>
      <c r="F14" s="113"/>
      <c r="G14" s="401"/>
      <c r="H14" s="113"/>
      <c r="I14" s="356"/>
      <c r="J14" s="356"/>
      <c r="K14" s="356"/>
      <c r="L14" s="356"/>
      <c r="M14" s="356"/>
      <c r="N14" s="356"/>
      <c r="O14" s="356"/>
      <c r="P14" s="356"/>
      <c r="Q14" s="452"/>
      <c r="R14" s="452"/>
      <c r="S14" s="452"/>
      <c r="T14" s="452"/>
      <c r="U14" s="442"/>
    </row>
    <row r="15" spans="1:21" x14ac:dyDescent="0.2">
      <c r="A15" s="440"/>
      <c r="B15" s="356"/>
      <c r="C15" s="356"/>
      <c r="D15" s="356"/>
      <c r="E15" s="356"/>
      <c r="F15" s="356"/>
      <c r="G15" s="452"/>
      <c r="H15" s="356"/>
      <c r="I15" s="356"/>
      <c r="J15" s="356"/>
      <c r="K15" s="356"/>
      <c r="L15" s="356"/>
      <c r="M15" s="356"/>
      <c r="N15" s="356"/>
      <c r="O15" s="356"/>
      <c r="P15" s="356"/>
      <c r="Q15" s="452"/>
      <c r="R15" s="452"/>
      <c r="S15" s="452"/>
      <c r="T15" s="452"/>
      <c r="U15" s="442"/>
    </row>
    <row r="16" spans="1:21" x14ac:dyDescent="0.2">
      <c r="A16" s="440"/>
      <c r="B16" s="356"/>
      <c r="C16" s="356"/>
      <c r="D16" s="356"/>
      <c r="E16" s="356"/>
      <c r="F16" s="356"/>
      <c r="G16" s="452"/>
      <c r="H16" s="356"/>
      <c r="I16" s="356"/>
      <c r="J16" s="356"/>
      <c r="K16" s="356"/>
      <c r="L16" s="356"/>
      <c r="M16" s="356"/>
      <c r="N16" s="356"/>
      <c r="O16" s="356"/>
      <c r="P16" s="356"/>
      <c r="Q16" s="452"/>
      <c r="R16" s="452"/>
      <c r="S16" s="452"/>
      <c r="T16" s="452"/>
      <c r="U16" s="442"/>
    </row>
    <row r="17" spans="1:21" x14ac:dyDescent="0.2">
      <c r="A17" s="440"/>
      <c r="B17" s="356"/>
      <c r="C17" s="356"/>
      <c r="D17" s="356"/>
      <c r="E17" s="356"/>
      <c r="F17" s="356"/>
      <c r="G17" s="443"/>
      <c r="H17" s="356"/>
      <c r="I17" s="356"/>
      <c r="J17" s="356"/>
      <c r="K17" s="356"/>
      <c r="L17" s="356"/>
      <c r="M17" s="356"/>
      <c r="N17" s="356"/>
      <c r="O17" s="356"/>
      <c r="P17" s="356"/>
      <c r="Q17" s="452"/>
      <c r="R17" s="452"/>
      <c r="S17" s="452"/>
      <c r="T17" s="452"/>
      <c r="U17" s="442"/>
    </row>
    <row r="18" spans="1:21" x14ac:dyDescent="0.2">
      <c r="A18" s="356"/>
      <c r="B18" s="356"/>
      <c r="C18" s="356"/>
      <c r="D18" s="356"/>
      <c r="E18" s="356"/>
      <c r="F18" s="356"/>
      <c r="G18" s="452"/>
      <c r="H18" s="356"/>
      <c r="I18" s="356"/>
      <c r="J18" s="356"/>
      <c r="K18" s="356"/>
      <c r="L18" s="356"/>
      <c r="M18" s="356"/>
      <c r="N18" s="356"/>
      <c r="O18" s="356"/>
      <c r="P18" s="356"/>
      <c r="Q18" s="452"/>
      <c r="R18" s="452"/>
      <c r="S18" s="452"/>
      <c r="T18" s="452"/>
      <c r="U18" s="442"/>
    </row>
    <row r="19" spans="1:21" x14ac:dyDescent="0.2">
      <c r="A19" s="356"/>
      <c r="B19" s="356"/>
      <c r="C19" s="356"/>
      <c r="D19" s="356"/>
      <c r="E19" s="356"/>
      <c r="F19" s="356"/>
      <c r="G19" s="452"/>
      <c r="H19" s="356"/>
      <c r="I19" s="356"/>
      <c r="J19" s="356"/>
      <c r="K19" s="356"/>
      <c r="L19" s="356"/>
      <c r="M19" s="356"/>
      <c r="N19" s="356"/>
      <c r="O19" s="356"/>
      <c r="P19" s="356"/>
      <c r="Q19" s="452"/>
      <c r="R19" s="452"/>
      <c r="S19" s="452"/>
      <c r="T19" s="452"/>
      <c r="U19" s="442"/>
    </row>
    <row r="20" spans="1:21" x14ac:dyDescent="0.2">
      <c r="A20" s="356"/>
      <c r="B20" s="356"/>
      <c r="C20" s="356"/>
      <c r="D20" s="356"/>
      <c r="E20" s="356"/>
      <c r="F20" s="356"/>
      <c r="G20" s="452"/>
      <c r="H20" s="356"/>
      <c r="I20" s="356"/>
      <c r="J20" s="356"/>
      <c r="K20" s="356"/>
      <c r="L20" s="356"/>
      <c r="M20" s="356"/>
      <c r="N20" s="356"/>
      <c r="O20" s="356"/>
      <c r="P20" s="356"/>
      <c r="Q20" s="452"/>
      <c r="R20" s="452"/>
      <c r="S20" s="452"/>
      <c r="T20" s="452"/>
      <c r="U20" s="442"/>
    </row>
    <row r="21" spans="1:21" x14ac:dyDescent="0.2">
      <c r="A21" s="356"/>
      <c r="B21" s="356"/>
      <c r="C21" s="356"/>
      <c r="D21" s="356"/>
      <c r="E21" s="356"/>
      <c r="F21" s="356"/>
      <c r="G21" s="452"/>
      <c r="H21" s="356"/>
      <c r="I21" s="356"/>
      <c r="J21" s="356"/>
      <c r="K21" s="356"/>
      <c r="L21" s="356"/>
      <c r="M21" s="356"/>
      <c r="N21" s="356"/>
      <c r="O21" s="356"/>
      <c r="P21" s="356"/>
      <c r="Q21" s="452"/>
      <c r="R21" s="452"/>
      <c r="S21" s="452"/>
      <c r="T21" s="452"/>
      <c r="U21" s="442"/>
    </row>
    <row r="22" spans="1:21" x14ac:dyDescent="0.2">
      <c r="A22" s="356"/>
      <c r="B22" s="356"/>
      <c r="C22" s="356"/>
      <c r="D22" s="356"/>
      <c r="E22" s="356"/>
      <c r="F22" s="356"/>
      <c r="G22" s="452"/>
      <c r="H22" s="356"/>
      <c r="I22" s="356"/>
      <c r="J22" s="356"/>
      <c r="K22" s="356"/>
      <c r="L22" s="356"/>
      <c r="M22" s="356"/>
      <c r="N22" s="356"/>
      <c r="O22" s="356"/>
      <c r="P22" s="356"/>
      <c r="Q22" s="452"/>
      <c r="R22" s="452"/>
      <c r="S22" s="452"/>
      <c r="T22" s="452"/>
      <c r="U22" s="442"/>
    </row>
    <row r="23" spans="1:21" x14ac:dyDescent="0.2">
      <c r="A23" s="356"/>
      <c r="B23" s="356"/>
      <c r="C23" s="356"/>
      <c r="D23" s="356"/>
      <c r="E23" s="356"/>
      <c r="F23" s="356"/>
      <c r="G23" s="452"/>
      <c r="H23" s="356"/>
      <c r="I23" s="356"/>
      <c r="J23" s="356"/>
      <c r="K23" s="356"/>
      <c r="L23" s="356"/>
      <c r="M23" s="356"/>
      <c r="N23" s="356"/>
      <c r="O23" s="356"/>
      <c r="P23" s="356"/>
      <c r="Q23" s="452"/>
      <c r="R23" s="452"/>
      <c r="S23" s="452"/>
      <c r="T23" s="452"/>
      <c r="U23" s="442"/>
    </row>
    <row r="24" spans="1:21" x14ac:dyDescent="0.2">
      <c r="A24" s="356"/>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356"/>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20.5703125" bestFit="1" customWidth="1"/>
    <col min="15" max="15" width="11.140625" bestFit="1" customWidth="1"/>
    <col min="16" max="16" width="20" bestFit="1" customWidth="1"/>
    <col min="17" max="17" width="12.28515625" bestFit="1" customWidth="1"/>
    <col min="18" max="18" width="15.85546875" bestFit="1" customWidth="1"/>
    <col min="19" max="19" width="8.1406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842</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843</v>
      </c>
      <c r="B3" s="445" t="s">
        <v>844</v>
      </c>
      <c r="C3" s="446" t="s">
        <v>845</v>
      </c>
      <c r="D3" s="446" t="s">
        <v>809</v>
      </c>
      <c r="E3" s="446" t="s">
        <v>810</v>
      </c>
      <c r="F3" s="445" t="s">
        <v>811</v>
      </c>
      <c r="G3" s="446" t="s">
        <v>812</v>
      </c>
      <c r="H3" s="445" t="s">
        <v>846</v>
      </c>
      <c r="I3" s="446" t="s">
        <v>847</v>
      </c>
      <c r="J3" s="445" t="s">
        <v>848</v>
      </c>
      <c r="K3" s="445" t="s">
        <v>849</v>
      </c>
      <c r="L3" s="446" t="s">
        <v>850</v>
      </c>
      <c r="M3" s="446" t="s">
        <v>851</v>
      </c>
      <c r="N3" s="446" t="s">
        <v>852</v>
      </c>
      <c r="O3" s="446" t="s">
        <v>853</v>
      </c>
      <c r="P3" s="446" t="s">
        <v>854</v>
      </c>
      <c r="Q3" s="446" t="s">
        <v>855</v>
      </c>
      <c r="R3" s="446" t="s">
        <v>856</v>
      </c>
      <c r="S3" s="446" t="s">
        <v>820</v>
      </c>
      <c r="T3" s="446" t="s">
        <v>821</v>
      </c>
      <c r="U3" s="5" t="s">
        <v>822</v>
      </c>
      <c r="V3" s="5" t="s">
        <v>857</v>
      </c>
      <c r="W3" s="5" t="s">
        <v>824</v>
      </c>
      <c r="X3" s="5" t="s">
        <v>858</v>
      </c>
      <c r="Y3" s="5" t="s">
        <v>859</v>
      </c>
      <c r="Z3" s="5" t="s">
        <v>827</v>
      </c>
    </row>
    <row r="4" spans="1:26" ht="13.5" x14ac:dyDescent="0.25">
      <c r="A4" s="448" t="s">
        <v>860</v>
      </c>
      <c r="B4" s="447">
        <v>0</v>
      </c>
      <c r="C4" s="448" t="s">
        <v>861</v>
      </c>
      <c r="D4" s="449"/>
      <c r="E4" s="449"/>
      <c r="F4" s="450">
        <v>0</v>
      </c>
      <c r="G4" s="448" t="s">
        <v>829</v>
      </c>
      <c r="H4" s="451">
        <v>0</v>
      </c>
      <c r="I4" s="449"/>
      <c r="J4" s="451">
        <v>0</v>
      </c>
      <c r="K4" s="451">
        <v>0</v>
      </c>
      <c r="L4" s="448" t="s">
        <v>34</v>
      </c>
      <c r="M4" s="448" t="s">
        <v>34</v>
      </c>
      <c r="N4" s="448" t="s">
        <v>34</v>
      </c>
      <c r="O4" s="448" t="s">
        <v>34</v>
      </c>
      <c r="P4" s="448" t="s">
        <v>34</v>
      </c>
      <c r="Q4" s="448" t="s">
        <v>830</v>
      </c>
      <c r="R4" s="448" t="s">
        <v>34</v>
      </c>
      <c r="S4" s="448" t="s">
        <v>34</v>
      </c>
      <c r="T4" s="448" t="s">
        <v>34</v>
      </c>
      <c r="U4" s="6">
        <v>0</v>
      </c>
      <c r="V4" s="441">
        <v>0</v>
      </c>
      <c r="W4" s="441">
        <v>0</v>
      </c>
      <c r="X4" s="441">
        <v>0</v>
      </c>
      <c r="Y4" s="441">
        <v>0</v>
      </c>
      <c r="Z4" s="441" t="s">
        <v>862</v>
      </c>
    </row>
    <row r="5" spans="1:26" ht="13.5" x14ac:dyDescent="0.25">
      <c r="A5" s="448" t="s">
        <v>863</v>
      </c>
      <c r="B5" s="447">
        <v>3</v>
      </c>
      <c r="C5" s="448" t="s">
        <v>864</v>
      </c>
      <c r="D5" s="449">
        <v>40438</v>
      </c>
      <c r="E5" s="449">
        <v>47743</v>
      </c>
      <c r="F5" s="450">
        <v>20</v>
      </c>
      <c r="G5" s="448" t="s">
        <v>829</v>
      </c>
      <c r="H5" s="451">
        <v>200000000</v>
      </c>
      <c r="I5" s="449">
        <v>39597</v>
      </c>
      <c r="J5" s="451">
        <v>0</v>
      </c>
      <c r="K5" s="451">
        <v>0</v>
      </c>
      <c r="L5" s="448" t="s">
        <v>865</v>
      </c>
      <c r="M5" s="448" t="s">
        <v>866</v>
      </c>
      <c r="N5" s="448" t="s">
        <v>867</v>
      </c>
      <c r="O5" s="448" t="s">
        <v>868</v>
      </c>
      <c r="P5" s="448" t="s">
        <v>869</v>
      </c>
      <c r="Q5" s="448" t="s">
        <v>870</v>
      </c>
      <c r="R5" s="448" t="s">
        <v>871</v>
      </c>
      <c r="S5" s="448" t="s">
        <v>836</v>
      </c>
      <c r="T5" s="448" t="s">
        <v>872</v>
      </c>
      <c r="U5" s="6">
        <v>11.09</v>
      </c>
      <c r="V5" s="441">
        <v>0</v>
      </c>
      <c r="W5" s="441">
        <v>138682806</v>
      </c>
      <c r="X5" s="441">
        <v>10464113</v>
      </c>
      <c r="Y5" s="441">
        <v>0</v>
      </c>
      <c r="Z5" s="441">
        <v>128218693</v>
      </c>
    </row>
    <row r="6" spans="1:26" ht="13.5" x14ac:dyDescent="0.25">
      <c r="A6" s="448" t="s">
        <v>863</v>
      </c>
      <c r="B6" s="447">
        <v>5</v>
      </c>
      <c r="C6" s="448" t="s">
        <v>873</v>
      </c>
      <c r="D6" s="449">
        <v>41698</v>
      </c>
      <c r="E6" s="449">
        <v>47299</v>
      </c>
      <c r="F6" s="450">
        <v>15</v>
      </c>
      <c r="G6" s="448" t="s">
        <v>829</v>
      </c>
      <c r="H6" s="451">
        <v>138600000</v>
      </c>
      <c r="I6" s="449">
        <v>41543</v>
      </c>
      <c r="J6" s="451">
        <v>0</v>
      </c>
      <c r="K6" s="451">
        <v>0</v>
      </c>
      <c r="L6" s="448" t="s">
        <v>865</v>
      </c>
      <c r="M6" s="448" t="s">
        <v>866</v>
      </c>
      <c r="N6" s="448" t="s">
        <v>867</v>
      </c>
      <c r="O6" s="448" t="s">
        <v>868</v>
      </c>
      <c r="P6" s="448" t="s">
        <v>869</v>
      </c>
      <c r="Q6" s="448" t="s">
        <v>870</v>
      </c>
      <c r="R6" s="448" t="s">
        <v>871</v>
      </c>
      <c r="S6" s="448" t="s">
        <v>836</v>
      </c>
      <c r="T6" s="448" t="s">
        <v>872</v>
      </c>
      <c r="U6" s="6">
        <v>11.73</v>
      </c>
      <c r="V6" s="441">
        <v>0</v>
      </c>
      <c r="W6" s="441">
        <v>162088087</v>
      </c>
      <c r="X6" s="441">
        <v>14798812</v>
      </c>
      <c r="Y6" s="441">
        <v>0</v>
      </c>
      <c r="Z6" s="441">
        <v>147289275</v>
      </c>
    </row>
    <row r="7" spans="1:26" x14ac:dyDescent="0.2">
      <c r="A7" s="356"/>
      <c r="B7" s="356"/>
      <c r="C7" s="356"/>
      <c r="D7" s="356"/>
      <c r="E7" s="356"/>
      <c r="F7" s="356"/>
      <c r="G7" s="356"/>
      <c r="H7" s="452"/>
      <c r="I7" s="356"/>
      <c r="J7" s="452"/>
      <c r="K7" s="452"/>
      <c r="L7" s="356"/>
      <c r="M7" s="356"/>
      <c r="N7" s="356"/>
      <c r="O7" s="356"/>
      <c r="P7" s="356"/>
      <c r="Q7" s="356"/>
      <c r="R7" s="356"/>
      <c r="S7" s="356"/>
      <c r="T7" s="356"/>
      <c r="V7" s="442"/>
      <c r="W7" s="442"/>
      <c r="X7" s="442"/>
      <c r="Y7" s="442"/>
      <c r="Z7" s="442"/>
    </row>
    <row r="8" spans="1:26" ht="13.5" x14ac:dyDescent="0.25">
      <c r="A8" s="113" t="s">
        <v>2313</v>
      </c>
      <c r="B8" s="113"/>
      <c r="C8" s="113"/>
      <c r="D8" s="113"/>
      <c r="E8" s="113"/>
      <c r="F8" s="113"/>
      <c r="G8" s="113"/>
      <c r="H8" s="401"/>
      <c r="I8" s="356"/>
      <c r="J8" s="452"/>
      <c r="K8" s="452"/>
      <c r="L8" s="356"/>
      <c r="M8" s="356"/>
      <c r="N8" s="356"/>
      <c r="O8" s="356"/>
      <c r="P8" s="356"/>
      <c r="Q8" s="356"/>
      <c r="R8" s="356"/>
      <c r="S8" s="356"/>
      <c r="T8" s="356"/>
      <c r="V8" s="442"/>
      <c r="W8" s="442"/>
      <c r="X8" s="442"/>
      <c r="Y8" s="442"/>
      <c r="Z8" s="442"/>
    </row>
    <row r="9" spans="1:26" ht="13.5" x14ac:dyDescent="0.25">
      <c r="A9" s="164"/>
      <c r="B9" s="113"/>
      <c r="C9" s="113"/>
      <c r="D9" s="113"/>
      <c r="E9" s="113"/>
      <c r="F9" s="113"/>
      <c r="G9" s="113"/>
      <c r="H9" s="401"/>
      <c r="I9" s="356"/>
      <c r="J9" s="452"/>
      <c r="K9" s="452"/>
      <c r="L9" s="356"/>
      <c r="M9" s="356"/>
      <c r="N9" s="356"/>
      <c r="O9" s="356"/>
      <c r="P9" s="356"/>
      <c r="Q9" s="356"/>
      <c r="R9" s="356"/>
      <c r="S9" s="356"/>
      <c r="T9" s="356"/>
      <c r="V9" s="442"/>
      <c r="W9" s="442"/>
      <c r="X9" s="442"/>
      <c r="Y9" s="442"/>
      <c r="Z9" s="442"/>
    </row>
    <row r="10" spans="1:26" ht="13.5" x14ac:dyDescent="0.25">
      <c r="A10" s="113"/>
      <c r="B10" s="113"/>
      <c r="C10" s="113"/>
      <c r="D10" s="113"/>
      <c r="E10" s="113"/>
      <c r="F10" s="113"/>
      <c r="G10" s="113"/>
      <c r="H10" s="401"/>
      <c r="I10" s="356"/>
      <c r="J10" s="452"/>
      <c r="K10" s="452"/>
      <c r="L10" s="356"/>
      <c r="M10" s="356"/>
      <c r="N10" s="356"/>
      <c r="O10" s="356"/>
      <c r="P10" s="356"/>
      <c r="Q10" s="356"/>
      <c r="R10" s="356"/>
      <c r="S10" s="356"/>
      <c r="T10" s="356"/>
      <c r="V10" s="442"/>
      <c r="W10" s="442"/>
      <c r="X10" s="442"/>
      <c r="Y10" s="442"/>
      <c r="Z10" s="442"/>
    </row>
    <row r="11" spans="1:26" ht="13.5" x14ac:dyDescent="0.25">
      <c r="A11" s="113"/>
      <c r="B11" s="113"/>
      <c r="C11" s="113"/>
      <c r="D11" s="113"/>
      <c r="E11" s="113"/>
      <c r="F11" s="113"/>
      <c r="G11" s="113"/>
      <c r="H11" s="401"/>
      <c r="I11" s="356"/>
      <c r="J11" s="452"/>
      <c r="K11" s="452"/>
      <c r="L11" s="356"/>
      <c r="M11" s="356"/>
      <c r="N11" s="356"/>
      <c r="O11" s="356"/>
      <c r="P11" s="356"/>
      <c r="Q11" s="356"/>
      <c r="R11" s="356"/>
      <c r="S11" s="356"/>
      <c r="T11" s="356"/>
      <c r="V11" s="442"/>
      <c r="W11" s="442"/>
      <c r="X11" s="442"/>
      <c r="Y11" s="442"/>
      <c r="Z11" s="442"/>
    </row>
    <row r="12" spans="1:26" ht="13.5" x14ac:dyDescent="0.25">
      <c r="A12" s="113"/>
      <c r="B12" s="113"/>
      <c r="C12" s="113"/>
      <c r="D12" s="113"/>
      <c r="E12" s="113"/>
      <c r="F12" s="113"/>
      <c r="G12" s="113"/>
      <c r="H12" s="401"/>
      <c r="I12" s="356"/>
      <c r="J12" s="452"/>
      <c r="K12" s="452"/>
      <c r="L12" s="356"/>
      <c r="M12" s="356"/>
      <c r="N12" s="356"/>
      <c r="O12" s="356"/>
      <c r="P12" s="356"/>
      <c r="Q12" s="356"/>
      <c r="R12" s="356"/>
      <c r="S12" s="356"/>
      <c r="T12" s="356"/>
      <c r="V12" s="442"/>
      <c r="W12" s="442"/>
      <c r="X12" s="442"/>
      <c r="Y12" s="442"/>
      <c r="Z12" s="442"/>
    </row>
    <row r="13" spans="1:26" ht="13.5" x14ac:dyDescent="0.25">
      <c r="A13" s="113"/>
      <c r="B13" s="113"/>
      <c r="C13" s="113"/>
      <c r="D13" s="113"/>
      <c r="E13" s="113"/>
      <c r="F13" s="113"/>
      <c r="G13" s="113"/>
      <c r="H13" s="401"/>
      <c r="I13" s="356"/>
      <c r="J13" s="452"/>
      <c r="K13" s="452"/>
      <c r="L13" s="356"/>
      <c r="M13" s="356"/>
      <c r="N13" s="356"/>
      <c r="O13" s="356"/>
      <c r="P13" s="356"/>
      <c r="Q13" s="356"/>
      <c r="R13" s="356"/>
      <c r="S13" s="356"/>
      <c r="T13" s="356"/>
      <c r="V13" s="442"/>
      <c r="W13" s="442"/>
      <c r="X13" s="442"/>
      <c r="Y13" s="442"/>
      <c r="Z13" s="442"/>
    </row>
    <row r="14" spans="1:26" ht="13.5" x14ac:dyDescent="0.25">
      <c r="A14" s="113"/>
      <c r="B14" s="113"/>
      <c r="C14" s="113"/>
      <c r="D14" s="113"/>
      <c r="E14" s="113"/>
      <c r="F14" s="113"/>
      <c r="G14" s="113"/>
      <c r="H14" s="401"/>
      <c r="I14" s="356"/>
      <c r="J14" s="452"/>
      <c r="K14" s="452"/>
      <c r="L14" s="356"/>
      <c r="M14" s="356"/>
      <c r="N14" s="356"/>
      <c r="O14" s="356"/>
      <c r="P14" s="356"/>
      <c r="Q14" s="356"/>
      <c r="R14" s="356"/>
      <c r="S14" s="356"/>
      <c r="T14" s="356"/>
      <c r="V14" s="442"/>
      <c r="W14" s="442"/>
      <c r="X14" s="442"/>
      <c r="Y14" s="442"/>
      <c r="Z14" s="442"/>
    </row>
    <row r="15" spans="1:26" x14ac:dyDescent="0.2">
      <c r="A15" s="440"/>
      <c r="B15" s="356"/>
      <c r="C15" s="356"/>
      <c r="D15" s="356"/>
      <c r="E15" s="356"/>
      <c r="F15" s="356"/>
      <c r="G15" s="356"/>
      <c r="H15" s="452"/>
      <c r="I15" s="356"/>
      <c r="J15" s="452"/>
      <c r="K15" s="452"/>
      <c r="L15" s="356"/>
      <c r="M15" s="356"/>
      <c r="N15" s="356"/>
      <c r="O15" s="356"/>
      <c r="P15" s="356"/>
      <c r="Q15" s="356"/>
      <c r="R15" s="356"/>
      <c r="S15" s="356"/>
      <c r="T15" s="356"/>
      <c r="V15" s="442"/>
      <c r="W15" s="442"/>
      <c r="X15" s="442"/>
      <c r="Y15" s="442"/>
      <c r="Z15" s="442"/>
    </row>
    <row r="16" spans="1:26" x14ac:dyDescent="0.2">
      <c r="A16" s="440"/>
      <c r="B16" s="356"/>
      <c r="C16" s="356"/>
      <c r="D16" s="356"/>
      <c r="E16" s="356"/>
      <c r="F16" s="356"/>
      <c r="G16" s="356"/>
      <c r="H16" s="452"/>
      <c r="I16" s="356"/>
      <c r="J16" s="452"/>
      <c r="K16" s="452"/>
      <c r="L16" s="356"/>
      <c r="M16" s="356"/>
      <c r="N16" s="356"/>
      <c r="O16" s="356"/>
      <c r="P16" s="356"/>
      <c r="Q16" s="356"/>
      <c r="R16" s="356"/>
      <c r="S16" s="356"/>
      <c r="T16" s="356"/>
      <c r="V16" s="442"/>
      <c r="W16" s="442"/>
      <c r="X16" s="442"/>
      <c r="Y16" s="442"/>
      <c r="Z16" s="442"/>
    </row>
    <row r="17" spans="1:26" x14ac:dyDescent="0.2">
      <c r="A17" s="440"/>
      <c r="B17" s="356"/>
      <c r="C17" s="356"/>
      <c r="D17" s="356"/>
      <c r="E17" s="356"/>
      <c r="F17" s="356"/>
      <c r="G17" s="440"/>
      <c r="H17" s="452"/>
      <c r="I17" s="356"/>
      <c r="J17" s="452"/>
      <c r="K17" s="452"/>
      <c r="L17" s="356"/>
      <c r="M17" s="356"/>
      <c r="N17" s="356"/>
      <c r="O17" s="356"/>
      <c r="P17" s="356"/>
      <c r="Q17" s="356"/>
      <c r="R17" s="356"/>
      <c r="S17" s="356"/>
      <c r="T17" s="356"/>
      <c r="V17" s="442"/>
      <c r="W17" s="442"/>
      <c r="X17" s="442"/>
      <c r="Y17" s="442"/>
      <c r="Z17" s="442"/>
    </row>
    <row r="18" spans="1:26" x14ac:dyDescent="0.2">
      <c r="A18" s="356"/>
      <c r="B18" s="356"/>
      <c r="C18" s="356"/>
      <c r="D18" s="356"/>
      <c r="E18" s="356"/>
      <c r="F18" s="356"/>
      <c r="G18" s="356"/>
      <c r="H18" s="452"/>
      <c r="I18" s="356"/>
      <c r="J18" s="452"/>
      <c r="K18" s="452"/>
      <c r="L18" s="356"/>
      <c r="M18" s="356"/>
      <c r="N18" s="356"/>
      <c r="O18" s="356"/>
      <c r="P18" s="356"/>
      <c r="Q18" s="356"/>
      <c r="R18" s="356"/>
      <c r="S18" s="356"/>
      <c r="T18" s="356"/>
      <c r="V18" s="442"/>
      <c r="W18" s="442"/>
      <c r="X18" s="442"/>
      <c r="Y18" s="442"/>
      <c r="Z18" s="442"/>
    </row>
    <row r="19" spans="1:26" x14ac:dyDescent="0.2">
      <c r="A19" s="356"/>
      <c r="B19" s="356"/>
      <c r="C19" s="356"/>
      <c r="D19" s="356"/>
      <c r="E19" s="356"/>
      <c r="F19" s="356"/>
      <c r="G19" s="356"/>
      <c r="H19" s="452"/>
      <c r="I19" s="356"/>
      <c r="J19" s="452"/>
      <c r="K19" s="452"/>
      <c r="L19" s="356"/>
      <c r="M19" s="356"/>
      <c r="N19" s="356"/>
      <c r="O19" s="356"/>
      <c r="P19" s="356"/>
      <c r="Q19" s="356"/>
      <c r="R19" s="356"/>
      <c r="S19" s="356"/>
      <c r="T19" s="356"/>
      <c r="V19" s="442"/>
      <c r="W19" s="442"/>
      <c r="X19" s="442"/>
      <c r="Y19" s="442"/>
      <c r="Z19" s="442"/>
    </row>
    <row r="20" spans="1:26" x14ac:dyDescent="0.2">
      <c r="A20" s="356"/>
      <c r="B20" s="356"/>
      <c r="C20" s="356"/>
      <c r="D20" s="356"/>
      <c r="E20" s="356"/>
      <c r="F20" s="356"/>
      <c r="G20" s="356"/>
      <c r="H20" s="452"/>
      <c r="I20" s="356"/>
      <c r="J20" s="452"/>
      <c r="K20" s="452"/>
      <c r="L20" s="356"/>
      <c r="M20" s="356"/>
      <c r="N20" s="356"/>
      <c r="O20" s="356"/>
      <c r="P20" s="356"/>
      <c r="Q20" s="356"/>
      <c r="R20" s="356"/>
      <c r="S20" s="356"/>
      <c r="T20" s="356"/>
      <c r="V20" s="442"/>
      <c r="W20" s="442"/>
      <c r="X20" s="442"/>
      <c r="Y20" s="442"/>
      <c r="Z20" s="442"/>
    </row>
    <row r="21" spans="1:26" x14ac:dyDescent="0.2">
      <c r="A21" s="356"/>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356"/>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356"/>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874</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875</v>
      </c>
      <c r="B4" s="466"/>
      <c r="C4" s="478"/>
      <c r="D4" s="478"/>
      <c r="E4" s="479"/>
      <c r="F4" s="480"/>
      <c r="G4" s="478"/>
      <c r="H4" s="481"/>
      <c r="I4" s="482"/>
      <c r="J4" s="478"/>
      <c r="K4" s="481"/>
    </row>
    <row r="5" spans="1:11" ht="13.5" x14ac:dyDescent="0.25">
      <c r="A5" s="467" t="s">
        <v>876</v>
      </c>
      <c r="B5" s="468" t="s">
        <v>104</v>
      </c>
      <c r="C5" s="478"/>
      <c r="D5" s="478"/>
      <c r="E5" s="479"/>
      <c r="F5" s="480"/>
      <c r="G5" s="478"/>
      <c r="H5" s="481"/>
      <c r="I5" s="482"/>
      <c r="J5" s="478"/>
      <c r="K5" s="481"/>
    </row>
    <row r="6" spans="1:11" ht="13.5" x14ac:dyDescent="0.25">
      <c r="A6" s="467" t="s">
        <v>877</v>
      </c>
      <c r="B6" s="468" t="s">
        <v>104</v>
      </c>
      <c r="C6" s="478"/>
      <c r="D6" s="478"/>
      <c r="E6" s="479"/>
      <c r="F6" s="480"/>
      <c r="G6" s="478"/>
      <c r="H6" s="481"/>
      <c r="I6" s="482"/>
      <c r="J6" s="478"/>
      <c r="K6" s="481"/>
    </row>
    <row r="7" spans="1:11" ht="13.5" x14ac:dyDescent="0.25">
      <c r="A7" s="469" t="s">
        <v>878</v>
      </c>
      <c r="B7" s="470" t="s">
        <v>34</v>
      </c>
      <c r="C7" s="483">
        <v>661329001</v>
      </c>
      <c r="D7" s="483">
        <v>725225000</v>
      </c>
      <c r="E7" s="484">
        <v>927605979</v>
      </c>
      <c r="F7" s="485">
        <v>834510000</v>
      </c>
      <c r="G7" s="483">
        <v>834510000</v>
      </c>
      <c r="H7" s="486">
        <v>834510000</v>
      </c>
      <c r="I7" s="487">
        <v>948458000</v>
      </c>
      <c r="J7" s="483">
        <v>1033679000</v>
      </c>
      <c r="K7" s="486">
        <v>1127308000</v>
      </c>
    </row>
    <row r="8" spans="1:11" ht="13.5" x14ac:dyDescent="0.25">
      <c r="A8" s="469" t="s">
        <v>879</v>
      </c>
      <c r="B8" s="470" t="s">
        <v>34</v>
      </c>
      <c r="C8" s="483"/>
      <c r="D8" s="483"/>
      <c r="E8" s="484"/>
      <c r="F8" s="485"/>
      <c r="G8" s="483">
        <v>6000000</v>
      </c>
      <c r="H8" s="486">
        <v>6000000</v>
      </c>
      <c r="I8" s="487">
        <v>4284000</v>
      </c>
      <c r="J8" s="483">
        <v>4000000</v>
      </c>
      <c r="K8" s="486">
        <v>4000000</v>
      </c>
    </row>
    <row r="9" spans="1:11" ht="13.5" x14ac:dyDescent="0.25">
      <c r="A9" s="469" t="s">
        <v>880</v>
      </c>
      <c r="B9" s="470" t="s">
        <v>34</v>
      </c>
      <c r="C9" s="483">
        <v>8240000</v>
      </c>
      <c r="D9" s="483">
        <v>5833030</v>
      </c>
      <c r="E9" s="484">
        <v>4244000</v>
      </c>
      <c r="F9" s="485">
        <v>7036000</v>
      </c>
      <c r="G9" s="483">
        <v>7036000</v>
      </c>
      <c r="H9" s="486">
        <v>7036000</v>
      </c>
      <c r="I9" s="487">
        <v>8555000</v>
      </c>
      <c r="J9" s="483"/>
      <c r="K9" s="486"/>
    </row>
    <row r="10" spans="1:11" ht="13.5" x14ac:dyDescent="0.25">
      <c r="A10" s="469" t="s">
        <v>881</v>
      </c>
      <c r="B10" s="470" t="s">
        <v>34</v>
      </c>
      <c r="C10" s="483"/>
      <c r="D10" s="483">
        <v>4532190</v>
      </c>
      <c r="E10" s="484">
        <v>3639653</v>
      </c>
      <c r="F10" s="485"/>
      <c r="G10" s="483"/>
      <c r="H10" s="486"/>
      <c r="I10" s="487"/>
      <c r="J10" s="483"/>
      <c r="K10" s="486"/>
    </row>
    <row r="11" spans="1:11" ht="13.5" x14ac:dyDescent="0.25">
      <c r="A11" s="469" t="s">
        <v>882</v>
      </c>
      <c r="B11" s="470" t="s">
        <v>34</v>
      </c>
      <c r="C11" s="483">
        <v>3469700</v>
      </c>
      <c r="D11" s="483">
        <v>2464685</v>
      </c>
      <c r="E11" s="484">
        <v>2499999</v>
      </c>
      <c r="F11" s="485">
        <v>2550000</v>
      </c>
      <c r="G11" s="483">
        <v>2550000</v>
      </c>
      <c r="H11" s="486">
        <v>2550000</v>
      </c>
      <c r="I11" s="487">
        <v>2650000</v>
      </c>
      <c r="J11" s="483">
        <v>2650000</v>
      </c>
      <c r="K11" s="486">
        <v>2650000</v>
      </c>
    </row>
    <row r="12" spans="1:11" ht="13.5" x14ac:dyDescent="0.25">
      <c r="A12" s="469" t="s">
        <v>883</v>
      </c>
      <c r="B12" s="470" t="s">
        <v>34</v>
      </c>
      <c r="C12" s="483"/>
      <c r="D12" s="483">
        <v>1073000</v>
      </c>
      <c r="E12" s="484"/>
      <c r="F12" s="485"/>
      <c r="G12" s="483"/>
      <c r="H12" s="486"/>
      <c r="I12" s="487"/>
      <c r="J12" s="483"/>
      <c r="K12" s="486"/>
    </row>
    <row r="13" spans="1:11" ht="13.5" x14ac:dyDescent="0.25">
      <c r="A13" s="469" t="s">
        <v>884</v>
      </c>
      <c r="B13" s="470" t="s">
        <v>34</v>
      </c>
      <c r="C13" s="483">
        <v>43978894</v>
      </c>
      <c r="D13" s="483">
        <v>45272130</v>
      </c>
      <c r="E13" s="484">
        <v>42693392</v>
      </c>
      <c r="F13" s="485"/>
      <c r="G13" s="483"/>
      <c r="H13" s="486"/>
      <c r="I13" s="487"/>
      <c r="J13" s="483"/>
      <c r="K13" s="486"/>
    </row>
    <row r="14" spans="1:11" ht="13.5" x14ac:dyDescent="0.25">
      <c r="A14" s="469" t="s">
        <v>885</v>
      </c>
      <c r="B14" s="470" t="s">
        <v>34</v>
      </c>
      <c r="C14" s="483"/>
      <c r="D14" s="483">
        <v>2504348</v>
      </c>
      <c r="E14" s="484">
        <v>2937522</v>
      </c>
      <c r="F14" s="485"/>
      <c r="G14" s="483"/>
      <c r="H14" s="486"/>
      <c r="I14" s="487"/>
      <c r="J14" s="483"/>
      <c r="K14" s="486"/>
    </row>
    <row r="15" spans="1:11" ht="13.5" x14ac:dyDescent="0.25">
      <c r="A15" s="469" t="s">
        <v>886</v>
      </c>
      <c r="B15" s="470" t="s">
        <v>34</v>
      </c>
      <c r="C15" s="483">
        <v>89604268</v>
      </c>
      <c r="D15" s="483">
        <v>103421125</v>
      </c>
      <c r="E15" s="484">
        <v>11967733</v>
      </c>
      <c r="F15" s="485"/>
      <c r="G15" s="483"/>
      <c r="H15" s="486"/>
      <c r="I15" s="487"/>
      <c r="J15" s="483"/>
      <c r="K15" s="486"/>
    </row>
    <row r="16" spans="1:11" ht="13.5" x14ac:dyDescent="0.25">
      <c r="A16" s="471" t="s">
        <v>887</v>
      </c>
      <c r="B16" s="473" t="s">
        <v>104</v>
      </c>
      <c r="C16" s="488">
        <f t="shared" ref="C16:K16" si="0">SUM(C7:C15)</f>
        <v>806621863</v>
      </c>
      <c r="D16" s="488">
        <f t="shared" si="0"/>
        <v>890325508</v>
      </c>
      <c r="E16" s="489">
        <f t="shared" si="0"/>
        <v>995588278</v>
      </c>
      <c r="F16" s="490">
        <f t="shared" si="0"/>
        <v>844096000</v>
      </c>
      <c r="G16" s="488">
        <f t="shared" si="0"/>
        <v>850096000</v>
      </c>
      <c r="H16" s="491">
        <f t="shared" si="0"/>
        <v>850096000</v>
      </c>
      <c r="I16" s="492">
        <f t="shared" si="0"/>
        <v>963947000</v>
      </c>
      <c r="J16" s="488">
        <f t="shared" si="0"/>
        <v>1040329000</v>
      </c>
      <c r="K16" s="491">
        <f t="shared" si="0"/>
        <v>1133958000</v>
      </c>
    </row>
    <row r="17" spans="1:11" ht="13.5" x14ac:dyDescent="0.25">
      <c r="A17" s="467" t="s">
        <v>888</v>
      </c>
      <c r="B17" s="468" t="s">
        <v>104</v>
      </c>
      <c r="C17" s="478"/>
      <c r="D17" s="478"/>
      <c r="E17" s="479"/>
      <c r="F17" s="480"/>
      <c r="G17" s="478"/>
      <c r="H17" s="481"/>
      <c r="I17" s="482"/>
      <c r="J17" s="478"/>
      <c r="K17" s="481"/>
    </row>
    <row r="18" spans="1:11" ht="13.5" x14ac:dyDescent="0.25">
      <c r="A18" s="469" t="s">
        <v>889</v>
      </c>
      <c r="B18" s="470" t="s">
        <v>34</v>
      </c>
      <c r="C18" s="483">
        <v>9456458</v>
      </c>
      <c r="D18" s="483"/>
      <c r="E18" s="484"/>
      <c r="F18" s="485"/>
      <c r="G18" s="483"/>
      <c r="H18" s="486"/>
      <c r="I18" s="487"/>
      <c r="J18" s="483"/>
      <c r="K18" s="486"/>
    </row>
    <row r="19" spans="1:11" ht="13.5" x14ac:dyDescent="0.25">
      <c r="A19" s="471" t="s">
        <v>890</v>
      </c>
      <c r="B19" s="473" t="s">
        <v>104</v>
      </c>
      <c r="C19" s="493">
        <f t="shared" ref="C19:K19" si="1">C18</f>
        <v>9456458</v>
      </c>
      <c r="D19" s="493" t="str">
        <f t="shared" si="1"/>
        <v/>
      </c>
      <c r="E19" s="494" t="str">
        <f t="shared" si="1"/>
        <v/>
      </c>
      <c r="F19" s="495" t="str">
        <f t="shared" si="1"/>
        <v/>
      </c>
      <c r="G19" s="493" t="str">
        <f t="shared" si="1"/>
        <v/>
      </c>
      <c r="H19" s="496" t="str">
        <f t="shared" si="1"/>
        <v/>
      </c>
      <c r="I19" s="497" t="str">
        <f t="shared" si="1"/>
        <v/>
      </c>
      <c r="J19" s="493" t="str">
        <f t="shared" si="1"/>
        <v/>
      </c>
      <c r="K19" s="496" t="str">
        <f t="shared" si="1"/>
        <v/>
      </c>
    </row>
    <row r="20" spans="1:11" ht="13.5" x14ac:dyDescent="0.25">
      <c r="A20" s="476" t="s">
        <v>891</v>
      </c>
      <c r="B20" s="477" t="s">
        <v>104</v>
      </c>
      <c r="C20" s="498">
        <f t="shared" ref="C20:K20" si="2">SUM(C7:C15,C18)</f>
        <v>816078321</v>
      </c>
      <c r="D20" s="498">
        <f t="shared" si="2"/>
        <v>890325508</v>
      </c>
      <c r="E20" s="499">
        <f t="shared" si="2"/>
        <v>995588278</v>
      </c>
      <c r="F20" s="500">
        <f t="shared" si="2"/>
        <v>844096000</v>
      </c>
      <c r="G20" s="498">
        <f t="shared" si="2"/>
        <v>850096000</v>
      </c>
      <c r="H20" s="501">
        <f t="shared" si="2"/>
        <v>850096000</v>
      </c>
      <c r="I20" s="502">
        <f t="shared" si="2"/>
        <v>963947000</v>
      </c>
      <c r="J20" s="498">
        <f t="shared" si="2"/>
        <v>1040329000</v>
      </c>
      <c r="K20" s="501">
        <f t="shared" si="2"/>
        <v>1133958000</v>
      </c>
    </row>
    <row r="21" spans="1:11" ht="13.5" x14ac:dyDescent="0.25">
      <c r="A21" s="467" t="s">
        <v>892</v>
      </c>
      <c r="B21" s="468" t="s">
        <v>104</v>
      </c>
      <c r="C21" s="478"/>
      <c r="D21" s="478"/>
      <c r="E21" s="479"/>
      <c r="F21" s="480"/>
      <c r="G21" s="478"/>
      <c r="H21" s="481"/>
      <c r="I21" s="482"/>
      <c r="J21" s="478"/>
      <c r="K21" s="481"/>
    </row>
    <row r="22" spans="1:11" ht="13.5" x14ac:dyDescent="0.25">
      <c r="A22" s="467" t="s">
        <v>877</v>
      </c>
      <c r="B22" s="468" t="s">
        <v>104</v>
      </c>
      <c r="C22" s="478"/>
      <c r="D22" s="478"/>
      <c r="E22" s="479"/>
      <c r="F22" s="480"/>
      <c r="G22" s="478"/>
      <c r="H22" s="481"/>
      <c r="I22" s="482"/>
      <c r="J22" s="478"/>
      <c r="K22" s="481"/>
    </row>
    <row r="23" spans="1:11" ht="13.5" x14ac:dyDescent="0.25">
      <c r="A23" s="469" t="s">
        <v>893</v>
      </c>
      <c r="B23" s="470" t="s">
        <v>34</v>
      </c>
      <c r="C23" s="483">
        <v>26995652</v>
      </c>
      <c r="D23" s="483">
        <v>30214595</v>
      </c>
      <c r="E23" s="484">
        <v>30564348</v>
      </c>
      <c r="F23" s="485">
        <v>75206000</v>
      </c>
      <c r="G23" s="483">
        <v>69206000</v>
      </c>
      <c r="H23" s="486">
        <v>69206000</v>
      </c>
      <c r="I23" s="487">
        <v>54659000</v>
      </c>
      <c r="J23" s="483">
        <v>40000000</v>
      </c>
      <c r="K23" s="486">
        <v>41796000</v>
      </c>
    </row>
    <row r="24" spans="1:11" ht="13.5" x14ac:dyDescent="0.25">
      <c r="A24" s="469" t="s">
        <v>884</v>
      </c>
      <c r="B24" s="470" t="s">
        <v>34</v>
      </c>
      <c r="C24" s="483">
        <v>293001106</v>
      </c>
      <c r="D24" s="483">
        <v>288480870</v>
      </c>
      <c r="E24" s="484">
        <v>284622608</v>
      </c>
      <c r="F24" s="485">
        <v>353929000</v>
      </c>
      <c r="G24" s="483">
        <v>353929000</v>
      </c>
      <c r="H24" s="486">
        <v>353929000</v>
      </c>
      <c r="I24" s="487">
        <v>384362000</v>
      </c>
      <c r="J24" s="483">
        <v>402526000</v>
      </c>
      <c r="K24" s="486">
        <v>421852000</v>
      </c>
    </row>
    <row r="25" spans="1:11" ht="13.5" x14ac:dyDescent="0.25">
      <c r="A25" s="469" t="s">
        <v>885</v>
      </c>
      <c r="B25" s="470" t="s">
        <v>34</v>
      </c>
      <c r="C25" s="483">
        <v>29160871</v>
      </c>
      <c r="D25" s="483">
        <v>16695652</v>
      </c>
      <c r="E25" s="484">
        <v>19583479</v>
      </c>
      <c r="F25" s="485">
        <v>30000000</v>
      </c>
      <c r="G25" s="483">
        <v>11153000</v>
      </c>
      <c r="H25" s="486">
        <v>11153000</v>
      </c>
      <c r="I25" s="487">
        <v>1000000</v>
      </c>
      <c r="J25" s="483">
        <v>10000000</v>
      </c>
      <c r="K25" s="486">
        <v>10000000</v>
      </c>
    </row>
    <row r="26" spans="1:11" ht="13.5" x14ac:dyDescent="0.25">
      <c r="A26" s="469" t="s">
        <v>886</v>
      </c>
      <c r="B26" s="470" t="s">
        <v>34</v>
      </c>
      <c r="C26" s="483">
        <v>69443575</v>
      </c>
      <c r="D26" s="483">
        <v>125606536</v>
      </c>
      <c r="E26" s="484">
        <v>79784881</v>
      </c>
      <c r="F26" s="485"/>
      <c r="G26" s="483"/>
      <c r="H26" s="486"/>
      <c r="I26" s="487"/>
      <c r="J26" s="483"/>
      <c r="K26" s="486"/>
    </row>
    <row r="27" spans="1:11" ht="13.5" x14ac:dyDescent="0.25">
      <c r="A27" s="469" t="s">
        <v>894</v>
      </c>
      <c r="B27" s="470" t="s">
        <v>34</v>
      </c>
      <c r="C27" s="483"/>
      <c r="D27" s="483"/>
      <c r="E27" s="484"/>
      <c r="F27" s="485">
        <v>10000000</v>
      </c>
      <c r="G27" s="483">
        <v>2000000</v>
      </c>
      <c r="H27" s="486">
        <v>2000000</v>
      </c>
      <c r="I27" s="487">
        <v>10000000</v>
      </c>
      <c r="J27" s="483">
        <v>89793000</v>
      </c>
      <c r="K27" s="486">
        <v>145000000</v>
      </c>
    </row>
    <row r="28" spans="1:11" ht="13.5" x14ac:dyDescent="0.25">
      <c r="A28" s="469" t="s">
        <v>895</v>
      </c>
      <c r="B28" s="470" t="s">
        <v>34</v>
      </c>
      <c r="C28" s="483"/>
      <c r="D28" s="483"/>
      <c r="E28" s="484"/>
      <c r="F28" s="485">
        <v>30000000</v>
      </c>
      <c r="G28" s="483">
        <v>30000000</v>
      </c>
      <c r="H28" s="486">
        <v>30000000</v>
      </c>
      <c r="I28" s="487">
        <v>30000000</v>
      </c>
      <c r="J28" s="483">
        <v>30000000</v>
      </c>
      <c r="K28" s="486">
        <v>31350000</v>
      </c>
    </row>
    <row r="29" spans="1:11" ht="13.5" x14ac:dyDescent="0.25">
      <c r="A29" s="471" t="s">
        <v>896</v>
      </c>
      <c r="B29" s="473" t="s">
        <v>104</v>
      </c>
      <c r="C29" s="488">
        <f t="shared" ref="C29:K29" si="3">SUM(C23:C28)</f>
        <v>418601204</v>
      </c>
      <c r="D29" s="488">
        <f t="shared" si="3"/>
        <v>460997653</v>
      </c>
      <c r="E29" s="489">
        <f t="shared" si="3"/>
        <v>414555316</v>
      </c>
      <c r="F29" s="490">
        <f t="shared" si="3"/>
        <v>499135000</v>
      </c>
      <c r="G29" s="488">
        <f t="shared" si="3"/>
        <v>466288000</v>
      </c>
      <c r="H29" s="491">
        <f t="shared" si="3"/>
        <v>466288000</v>
      </c>
      <c r="I29" s="492">
        <f t="shared" si="3"/>
        <v>480021000</v>
      </c>
      <c r="J29" s="488">
        <f t="shared" si="3"/>
        <v>572319000</v>
      </c>
      <c r="K29" s="491">
        <f t="shared" si="3"/>
        <v>649998000</v>
      </c>
    </row>
    <row r="30" spans="1:11" ht="13.5" x14ac:dyDescent="0.25">
      <c r="A30" s="467" t="s">
        <v>888</v>
      </c>
      <c r="B30" s="468" t="s">
        <v>104</v>
      </c>
      <c r="C30" s="478"/>
      <c r="D30" s="478"/>
      <c r="E30" s="479"/>
      <c r="F30" s="480"/>
      <c r="G30" s="478"/>
      <c r="H30" s="481"/>
      <c r="I30" s="482"/>
      <c r="J30" s="478"/>
      <c r="K30" s="481"/>
    </row>
    <row r="31" spans="1:11" ht="13.5" x14ac:dyDescent="0.25">
      <c r="A31" s="469" t="s">
        <v>897</v>
      </c>
      <c r="B31" s="470" t="s">
        <v>34</v>
      </c>
      <c r="C31" s="483"/>
      <c r="D31" s="483">
        <v>3462094</v>
      </c>
      <c r="E31" s="484">
        <v>3439882</v>
      </c>
      <c r="F31" s="485"/>
      <c r="G31" s="483"/>
      <c r="H31" s="486"/>
      <c r="I31" s="487"/>
      <c r="J31" s="483"/>
      <c r="K31" s="486"/>
    </row>
    <row r="32" spans="1:11" ht="13.5" x14ac:dyDescent="0.25">
      <c r="A32" s="469" t="s">
        <v>898</v>
      </c>
      <c r="B32" s="470" t="s">
        <v>34</v>
      </c>
      <c r="C32" s="483"/>
      <c r="D32" s="483"/>
      <c r="E32" s="484">
        <v>2416625</v>
      </c>
      <c r="F32" s="485"/>
      <c r="G32" s="483"/>
      <c r="H32" s="486"/>
      <c r="I32" s="487"/>
      <c r="J32" s="483"/>
      <c r="K32" s="486"/>
    </row>
    <row r="33" spans="1:11" ht="13.5" x14ac:dyDescent="0.25">
      <c r="A33" s="469" t="s">
        <v>899</v>
      </c>
      <c r="B33" s="470" t="s">
        <v>34</v>
      </c>
      <c r="C33" s="483"/>
      <c r="D33" s="483"/>
      <c r="E33" s="484">
        <v>4315759</v>
      </c>
      <c r="F33" s="485"/>
      <c r="G33" s="483"/>
      <c r="H33" s="486"/>
      <c r="I33" s="487"/>
      <c r="J33" s="483"/>
      <c r="K33" s="486"/>
    </row>
    <row r="34" spans="1:11" ht="13.5" x14ac:dyDescent="0.25">
      <c r="A34" s="469" t="s">
        <v>889</v>
      </c>
      <c r="B34" s="470" t="s">
        <v>34</v>
      </c>
      <c r="C34" s="483">
        <v>11148491</v>
      </c>
      <c r="D34" s="483"/>
      <c r="E34" s="484"/>
      <c r="F34" s="485"/>
      <c r="G34" s="483"/>
      <c r="H34" s="486"/>
      <c r="I34" s="487"/>
      <c r="J34" s="483"/>
      <c r="K34" s="486"/>
    </row>
    <row r="35" spans="1:11" ht="13.5" x14ac:dyDescent="0.25">
      <c r="A35" s="471" t="s">
        <v>900</v>
      </c>
      <c r="B35" s="473" t="s">
        <v>104</v>
      </c>
      <c r="C35" s="493">
        <f t="shared" ref="C35:K35" si="4">SUM(C31:C34)</f>
        <v>11148491</v>
      </c>
      <c r="D35" s="493">
        <f t="shared" si="4"/>
        <v>3462094</v>
      </c>
      <c r="E35" s="494">
        <f t="shared" si="4"/>
        <v>10172266</v>
      </c>
      <c r="F35" s="495" t="str">
        <f t="shared" si="4"/>
        <v/>
      </c>
      <c r="G35" s="493" t="str">
        <f t="shared" si="4"/>
        <v/>
      </c>
      <c r="H35" s="496" t="str">
        <f t="shared" si="4"/>
        <v/>
      </c>
      <c r="I35" s="497" t="str">
        <f t="shared" si="4"/>
        <v/>
      </c>
      <c r="J35" s="493" t="str">
        <f t="shared" si="4"/>
        <v/>
      </c>
      <c r="K35" s="496" t="str">
        <f t="shared" si="4"/>
        <v/>
      </c>
    </row>
    <row r="36" spans="1:11" ht="13.5" x14ac:dyDescent="0.25">
      <c r="A36" s="474" t="s">
        <v>901</v>
      </c>
      <c r="B36" s="475" t="s">
        <v>104</v>
      </c>
      <c r="C36" s="503">
        <f t="shared" ref="C36:K36" si="5">SUM(C23:C28,C31:C34)</f>
        <v>429749695</v>
      </c>
      <c r="D36" s="503">
        <f t="shared" si="5"/>
        <v>464459747</v>
      </c>
      <c r="E36" s="504">
        <f t="shared" si="5"/>
        <v>424727582</v>
      </c>
      <c r="F36" s="505">
        <f t="shared" si="5"/>
        <v>499135000</v>
      </c>
      <c r="G36" s="503">
        <f t="shared" si="5"/>
        <v>466288000</v>
      </c>
      <c r="H36" s="506">
        <f t="shared" si="5"/>
        <v>466288000</v>
      </c>
      <c r="I36" s="507">
        <f t="shared" si="5"/>
        <v>480021000</v>
      </c>
      <c r="J36" s="503">
        <f t="shared" si="5"/>
        <v>572319000</v>
      </c>
      <c r="K36" s="506">
        <f t="shared" si="5"/>
        <v>649998000</v>
      </c>
    </row>
    <row r="37" spans="1:11" ht="13.5" x14ac:dyDescent="0.25">
      <c r="A37" s="476" t="s">
        <v>902</v>
      </c>
      <c r="B37" s="477" t="s">
        <v>104</v>
      </c>
      <c r="C37" s="498">
        <f t="shared" ref="C37:K37" si="6">SUM(C7:C15,C18,C23:C28,C31:C34)</f>
        <v>1245828016</v>
      </c>
      <c r="D37" s="498">
        <f t="shared" si="6"/>
        <v>1354785255</v>
      </c>
      <c r="E37" s="499">
        <f t="shared" si="6"/>
        <v>1420315860</v>
      </c>
      <c r="F37" s="500">
        <f t="shared" si="6"/>
        <v>1343231000</v>
      </c>
      <c r="G37" s="498">
        <f t="shared" si="6"/>
        <v>1316384000</v>
      </c>
      <c r="H37" s="501">
        <f t="shared" si="6"/>
        <v>1316384000</v>
      </c>
      <c r="I37" s="502">
        <f t="shared" si="6"/>
        <v>1443968000</v>
      </c>
      <c r="J37" s="498">
        <f t="shared" si="6"/>
        <v>1612648000</v>
      </c>
      <c r="K37" s="501">
        <f t="shared" si="6"/>
        <v>1783956000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903</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904</v>
      </c>
      <c r="B4" s="466"/>
      <c r="C4" s="478"/>
      <c r="D4" s="478"/>
      <c r="E4" s="479"/>
      <c r="F4" s="480"/>
      <c r="G4" s="478"/>
      <c r="H4" s="481"/>
      <c r="I4" s="482"/>
      <c r="J4" s="478"/>
      <c r="K4" s="481"/>
    </row>
    <row r="5" spans="1:11" ht="13.5" x14ac:dyDescent="0.25">
      <c r="A5" s="467" t="s">
        <v>876</v>
      </c>
      <c r="B5" s="468" t="s">
        <v>104</v>
      </c>
      <c r="C5" s="478"/>
      <c r="D5" s="478"/>
      <c r="E5" s="479"/>
      <c r="F5" s="480"/>
      <c r="G5" s="478"/>
      <c r="H5" s="481"/>
      <c r="I5" s="482"/>
      <c r="J5" s="478"/>
      <c r="K5" s="481"/>
    </row>
    <row r="6" spans="1:11" ht="13.5" x14ac:dyDescent="0.25">
      <c r="A6" s="467" t="s">
        <v>877</v>
      </c>
      <c r="B6" s="468" t="s">
        <v>104</v>
      </c>
      <c r="C6" s="478"/>
      <c r="D6" s="478"/>
      <c r="E6" s="479"/>
      <c r="F6" s="480"/>
      <c r="G6" s="478"/>
      <c r="H6" s="481"/>
      <c r="I6" s="482"/>
      <c r="J6" s="478"/>
      <c r="K6" s="481"/>
    </row>
    <row r="7" spans="1:11" ht="13.5" x14ac:dyDescent="0.25">
      <c r="A7" s="469" t="s">
        <v>878</v>
      </c>
      <c r="B7" s="470" t="s">
        <v>34</v>
      </c>
      <c r="C7" s="483">
        <v>375196903</v>
      </c>
      <c r="D7" s="483">
        <v>412751031</v>
      </c>
      <c r="E7" s="484">
        <v>520626810</v>
      </c>
      <c r="F7" s="485">
        <v>618161350</v>
      </c>
      <c r="G7" s="483">
        <v>640018878</v>
      </c>
      <c r="H7" s="486">
        <v>640018878</v>
      </c>
      <c r="I7" s="487">
        <v>582766552</v>
      </c>
      <c r="J7" s="483">
        <v>604834012</v>
      </c>
      <c r="K7" s="486">
        <v>631880329</v>
      </c>
    </row>
    <row r="8" spans="1:11" ht="13.5" x14ac:dyDescent="0.25">
      <c r="A8" s="469" t="s">
        <v>879</v>
      </c>
      <c r="B8" s="470" t="s">
        <v>34</v>
      </c>
      <c r="C8" s="483"/>
      <c r="D8" s="483">
        <v>6727639</v>
      </c>
      <c r="E8" s="484">
        <v>5478261</v>
      </c>
      <c r="F8" s="485"/>
      <c r="G8" s="483">
        <v>6000000</v>
      </c>
      <c r="H8" s="486">
        <v>6000000</v>
      </c>
      <c r="I8" s="487"/>
      <c r="J8" s="483"/>
      <c r="K8" s="486"/>
    </row>
    <row r="9" spans="1:11" ht="13.5" x14ac:dyDescent="0.25">
      <c r="A9" s="469" t="s">
        <v>880</v>
      </c>
      <c r="B9" s="470" t="s">
        <v>34</v>
      </c>
      <c r="C9" s="483">
        <v>8240001</v>
      </c>
      <c r="D9" s="483">
        <v>5833030</v>
      </c>
      <c r="E9" s="484">
        <v>4244000</v>
      </c>
      <c r="F9" s="485">
        <v>7036000</v>
      </c>
      <c r="G9" s="483">
        <v>7036000</v>
      </c>
      <c r="H9" s="486">
        <v>7036000</v>
      </c>
      <c r="I9" s="487">
        <v>8555000</v>
      </c>
      <c r="J9" s="483">
        <v>7749802</v>
      </c>
      <c r="K9" s="486">
        <v>8137292</v>
      </c>
    </row>
    <row r="10" spans="1:11" ht="13.5" x14ac:dyDescent="0.25">
      <c r="A10" s="469" t="s">
        <v>882</v>
      </c>
      <c r="B10" s="470" t="s">
        <v>34</v>
      </c>
      <c r="C10" s="483">
        <v>3454596</v>
      </c>
      <c r="D10" s="483">
        <v>2464485</v>
      </c>
      <c r="E10" s="484">
        <v>2182314</v>
      </c>
      <c r="F10" s="485">
        <v>2549999</v>
      </c>
      <c r="G10" s="483">
        <v>2549999</v>
      </c>
      <c r="H10" s="486">
        <v>2549999</v>
      </c>
      <c r="I10" s="487">
        <v>2650000</v>
      </c>
      <c r="J10" s="483">
        <v>2278534</v>
      </c>
      <c r="K10" s="486">
        <v>2819960</v>
      </c>
    </row>
    <row r="11" spans="1:11" ht="13.5" x14ac:dyDescent="0.25">
      <c r="A11" s="469" t="s">
        <v>905</v>
      </c>
      <c r="B11" s="470" t="s">
        <v>34</v>
      </c>
      <c r="C11" s="483">
        <v>4295904</v>
      </c>
      <c r="D11" s="483"/>
      <c r="E11" s="484"/>
      <c r="F11" s="485"/>
      <c r="G11" s="483"/>
      <c r="H11" s="486"/>
      <c r="I11" s="487"/>
      <c r="J11" s="483"/>
      <c r="K11" s="486"/>
    </row>
    <row r="12" spans="1:11" ht="13.5" x14ac:dyDescent="0.25">
      <c r="A12" s="469" t="s">
        <v>883</v>
      </c>
      <c r="B12" s="470" t="s">
        <v>34</v>
      </c>
      <c r="C12" s="483"/>
      <c r="D12" s="483">
        <v>1073000</v>
      </c>
      <c r="E12" s="484">
        <v>4735</v>
      </c>
      <c r="F12" s="485">
        <v>4404</v>
      </c>
      <c r="G12" s="483"/>
      <c r="H12" s="486"/>
      <c r="I12" s="487"/>
      <c r="J12" s="483"/>
      <c r="K12" s="486"/>
    </row>
    <row r="13" spans="1:11" ht="13.5" x14ac:dyDescent="0.25">
      <c r="A13" s="469" t="s">
        <v>884</v>
      </c>
      <c r="B13" s="470" t="s">
        <v>34</v>
      </c>
      <c r="C13" s="483"/>
      <c r="D13" s="483">
        <v>2872507</v>
      </c>
      <c r="E13" s="484">
        <v>51386482</v>
      </c>
      <c r="F13" s="485"/>
      <c r="G13" s="483"/>
      <c r="H13" s="486"/>
      <c r="I13" s="487">
        <v>6000000</v>
      </c>
      <c r="J13" s="483"/>
      <c r="K13" s="486"/>
    </row>
    <row r="14" spans="1:11" ht="13.5" x14ac:dyDescent="0.25">
      <c r="A14" s="469" t="s">
        <v>886</v>
      </c>
      <c r="B14" s="470" t="s">
        <v>34</v>
      </c>
      <c r="C14" s="483">
        <v>66808858</v>
      </c>
      <c r="D14" s="483">
        <v>73547952</v>
      </c>
      <c r="E14" s="484">
        <v>4913500</v>
      </c>
      <c r="F14" s="485"/>
      <c r="G14" s="483"/>
      <c r="H14" s="486"/>
      <c r="I14" s="487"/>
      <c r="J14" s="483"/>
      <c r="K14" s="486"/>
    </row>
    <row r="15" spans="1:11" ht="13.5" x14ac:dyDescent="0.25">
      <c r="A15" s="471" t="s">
        <v>906</v>
      </c>
      <c r="B15" s="473" t="s">
        <v>104</v>
      </c>
      <c r="C15" s="493">
        <f t="shared" ref="C15:K15" si="0">SUM(C7:C14)</f>
        <v>457996262</v>
      </c>
      <c r="D15" s="493">
        <f t="shared" si="0"/>
        <v>505269644</v>
      </c>
      <c r="E15" s="494">
        <f t="shared" si="0"/>
        <v>588836102</v>
      </c>
      <c r="F15" s="495">
        <f t="shared" si="0"/>
        <v>627751753</v>
      </c>
      <c r="G15" s="493">
        <f t="shared" si="0"/>
        <v>655604877</v>
      </c>
      <c r="H15" s="496">
        <f t="shared" si="0"/>
        <v>655604877</v>
      </c>
      <c r="I15" s="497">
        <f t="shared" si="0"/>
        <v>599971552</v>
      </c>
      <c r="J15" s="493">
        <f t="shared" si="0"/>
        <v>614862348</v>
      </c>
      <c r="K15" s="496">
        <f t="shared" si="0"/>
        <v>642837581</v>
      </c>
    </row>
    <row r="16" spans="1:11" ht="13.5" x14ac:dyDescent="0.25">
      <c r="A16" s="476" t="s">
        <v>891</v>
      </c>
      <c r="B16" s="477" t="s">
        <v>104</v>
      </c>
      <c r="C16" s="498">
        <f t="shared" ref="C16:K16" si="1">SUM(C7:C14)</f>
        <v>457996262</v>
      </c>
      <c r="D16" s="498">
        <f t="shared" si="1"/>
        <v>505269644</v>
      </c>
      <c r="E16" s="499">
        <f t="shared" si="1"/>
        <v>588836102</v>
      </c>
      <c r="F16" s="500">
        <f t="shared" si="1"/>
        <v>627751753</v>
      </c>
      <c r="G16" s="498">
        <f t="shared" si="1"/>
        <v>655604877</v>
      </c>
      <c r="H16" s="501">
        <f t="shared" si="1"/>
        <v>655604877</v>
      </c>
      <c r="I16" s="502">
        <f t="shared" si="1"/>
        <v>599971552</v>
      </c>
      <c r="J16" s="498">
        <f t="shared" si="1"/>
        <v>614862348</v>
      </c>
      <c r="K16" s="501">
        <f t="shared" si="1"/>
        <v>642837581</v>
      </c>
    </row>
    <row r="17" spans="1:11" ht="13.5" x14ac:dyDescent="0.25">
      <c r="A17" s="467" t="s">
        <v>892</v>
      </c>
      <c r="B17" s="468" t="s">
        <v>104</v>
      </c>
      <c r="C17" s="478"/>
      <c r="D17" s="478"/>
      <c r="E17" s="479"/>
      <c r="F17" s="480"/>
      <c r="G17" s="478"/>
      <c r="H17" s="481"/>
      <c r="I17" s="482"/>
      <c r="J17" s="478"/>
      <c r="K17" s="481"/>
    </row>
    <row r="18" spans="1:11" ht="13.5" x14ac:dyDescent="0.25">
      <c r="A18" s="467" t="s">
        <v>877</v>
      </c>
      <c r="B18" s="468" t="s">
        <v>104</v>
      </c>
      <c r="C18" s="478"/>
      <c r="D18" s="478"/>
      <c r="E18" s="479"/>
      <c r="F18" s="480"/>
      <c r="G18" s="478"/>
      <c r="H18" s="481"/>
      <c r="I18" s="482"/>
      <c r="J18" s="478"/>
      <c r="K18" s="481"/>
    </row>
    <row r="19" spans="1:11" ht="13.5" x14ac:dyDescent="0.25">
      <c r="A19" s="469" t="s">
        <v>893</v>
      </c>
      <c r="B19" s="470" t="s">
        <v>34</v>
      </c>
      <c r="C19" s="483">
        <v>-2567147</v>
      </c>
      <c r="D19" s="483">
        <v>7923308</v>
      </c>
      <c r="E19" s="484">
        <v>-970662</v>
      </c>
      <c r="F19" s="485">
        <v>69206000</v>
      </c>
      <c r="G19" s="483">
        <v>69206000</v>
      </c>
      <c r="H19" s="486">
        <v>69206000</v>
      </c>
      <c r="I19" s="487">
        <v>54659000</v>
      </c>
      <c r="J19" s="483">
        <v>40000000</v>
      </c>
      <c r="K19" s="486">
        <v>41796000</v>
      </c>
    </row>
    <row r="20" spans="1:11" ht="13.5" x14ac:dyDescent="0.25">
      <c r="A20" s="469" t="s">
        <v>884</v>
      </c>
      <c r="B20" s="470" t="s">
        <v>34</v>
      </c>
      <c r="C20" s="483">
        <v>103747791</v>
      </c>
      <c r="D20" s="483">
        <v>54163295</v>
      </c>
      <c r="E20" s="484">
        <v>86182811</v>
      </c>
      <c r="F20" s="485">
        <v>353929000</v>
      </c>
      <c r="G20" s="483">
        <v>353929000</v>
      </c>
      <c r="H20" s="486">
        <v>353929000</v>
      </c>
      <c r="I20" s="487">
        <v>384362001</v>
      </c>
      <c r="J20" s="483">
        <v>402526000</v>
      </c>
      <c r="K20" s="486">
        <v>421852000</v>
      </c>
    </row>
    <row r="21" spans="1:11" ht="13.5" x14ac:dyDescent="0.25">
      <c r="A21" s="469" t="s">
        <v>885</v>
      </c>
      <c r="B21" s="470" t="s">
        <v>34</v>
      </c>
      <c r="C21" s="483">
        <v>-19444204</v>
      </c>
      <c r="D21" s="483"/>
      <c r="E21" s="484"/>
      <c r="F21" s="485">
        <v>30000000</v>
      </c>
      <c r="G21" s="483">
        <v>11153000</v>
      </c>
      <c r="H21" s="486">
        <v>11153000</v>
      </c>
      <c r="I21" s="487">
        <v>1000000</v>
      </c>
      <c r="J21" s="483">
        <v>10000000</v>
      </c>
      <c r="K21" s="486">
        <v>10000000</v>
      </c>
    </row>
    <row r="22" spans="1:11" ht="13.5" x14ac:dyDescent="0.25">
      <c r="A22" s="469" t="s">
        <v>886</v>
      </c>
      <c r="B22" s="470" t="s">
        <v>34</v>
      </c>
      <c r="C22" s="483"/>
      <c r="D22" s="483">
        <v>9833840</v>
      </c>
      <c r="E22" s="484">
        <v>4448907</v>
      </c>
      <c r="F22" s="485"/>
      <c r="G22" s="483"/>
      <c r="H22" s="486"/>
      <c r="I22" s="487"/>
      <c r="J22" s="483"/>
      <c r="K22" s="486"/>
    </row>
    <row r="23" spans="1:11" ht="13.5" x14ac:dyDescent="0.25">
      <c r="A23" s="469" t="s">
        <v>894</v>
      </c>
      <c r="B23" s="470" t="s">
        <v>34</v>
      </c>
      <c r="C23" s="483"/>
      <c r="D23" s="483"/>
      <c r="E23" s="484"/>
      <c r="F23" s="485">
        <v>10000000</v>
      </c>
      <c r="G23" s="483">
        <v>2000000</v>
      </c>
      <c r="H23" s="486">
        <v>2000000</v>
      </c>
      <c r="I23" s="487">
        <v>10000000</v>
      </c>
      <c r="J23" s="483">
        <v>89793000</v>
      </c>
      <c r="K23" s="486">
        <v>145000000</v>
      </c>
    </row>
    <row r="24" spans="1:11" ht="13.5" x14ac:dyDescent="0.25">
      <c r="A24" s="469" t="s">
        <v>895</v>
      </c>
      <c r="B24" s="470" t="s">
        <v>34</v>
      </c>
      <c r="C24" s="483"/>
      <c r="D24" s="483"/>
      <c r="E24" s="484"/>
      <c r="F24" s="485">
        <v>30000000</v>
      </c>
      <c r="G24" s="483">
        <v>30000000</v>
      </c>
      <c r="H24" s="486">
        <v>30000000</v>
      </c>
      <c r="I24" s="487">
        <v>30000000</v>
      </c>
      <c r="J24" s="483">
        <v>30000000</v>
      </c>
      <c r="K24" s="486">
        <v>31350000</v>
      </c>
    </row>
    <row r="25" spans="1:11" ht="13.5" x14ac:dyDescent="0.25">
      <c r="A25" s="471" t="s">
        <v>906</v>
      </c>
      <c r="B25" s="473" t="s">
        <v>104</v>
      </c>
      <c r="C25" s="493">
        <f t="shared" ref="C25:K25" si="2">SUM(C19:C24)</f>
        <v>81736440</v>
      </c>
      <c r="D25" s="493">
        <f t="shared" si="2"/>
        <v>71920443</v>
      </c>
      <c r="E25" s="494">
        <f t="shared" si="2"/>
        <v>89661056</v>
      </c>
      <c r="F25" s="495">
        <f t="shared" si="2"/>
        <v>493135000</v>
      </c>
      <c r="G25" s="493">
        <f t="shared" si="2"/>
        <v>466288000</v>
      </c>
      <c r="H25" s="496">
        <f t="shared" si="2"/>
        <v>466288000</v>
      </c>
      <c r="I25" s="497">
        <f t="shared" si="2"/>
        <v>480021001</v>
      </c>
      <c r="J25" s="493">
        <f t="shared" si="2"/>
        <v>572319000</v>
      </c>
      <c r="K25" s="496">
        <f t="shared" si="2"/>
        <v>649998000</v>
      </c>
    </row>
    <row r="26" spans="1:11" ht="13.5" x14ac:dyDescent="0.25">
      <c r="A26" s="474" t="s">
        <v>901</v>
      </c>
      <c r="B26" s="475" t="s">
        <v>104</v>
      </c>
      <c r="C26" s="503">
        <f t="shared" ref="C26:K26" si="3">SUM(C19:C24)</f>
        <v>81736440</v>
      </c>
      <c r="D26" s="503">
        <f t="shared" si="3"/>
        <v>71920443</v>
      </c>
      <c r="E26" s="504">
        <f t="shared" si="3"/>
        <v>89661056</v>
      </c>
      <c r="F26" s="505">
        <f t="shared" si="3"/>
        <v>493135000</v>
      </c>
      <c r="G26" s="503">
        <f t="shared" si="3"/>
        <v>466288000</v>
      </c>
      <c r="H26" s="506">
        <f t="shared" si="3"/>
        <v>466288000</v>
      </c>
      <c r="I26" s="507">
        <f t="shared" si="3"/>
        <v>480021001</v>
      </c>
      <c r="J26" s="503">
        <f t="shared" si="3"/>
        <v>572319000</v>
      </c>
      <c r="K26" s="506">
        <f t="shared" si="3"/>
        <v>649998000</v>
      </c>
    </row>
    <row r="27" spans="1:11" ht="13.5" x14ac:dyDescent="0.25">
      <c r="A27" s="476" t="s">
        <v>902</v>
      </c>
      <c r="B27" s="477" t="s">
        <v>104</v>
      </c>
      <c r="C27" s="498">
        <f t="shared" ref="C27:K27" si="4">SUM(C7:C14,C19:C24)</f>
        <v>539732702</v>
      </c>
      <c r="D27" s="498">
        <f t="shared" si="4"/>
        <v>577190087</v>
      </c>
      <c r="E27" s="499">
        <f t="shared" si="4"/>
        <v>678497158</v>
      </c>
      <c r="F27" s="500">
        <f t="shared" si="4"/>
        <v>1120886753</v>
      </c>
      <c r="G27" s="498">
        <f t="shared" si="4"/>
        <v>1121892877</v>
      </c>
      <c r="H27" s="501">
        <f t="shared" si="4"/>
        <v>1121892877</v>
      </c>
      <c r="I27" s="502">
        <f t="shared" si="4"/>
        <v>1079992553</v>
      </c>
      <c r="J27" s="498">
        <f t="shared" si="4"/>
        <v>1187181348</v>
      </c>
      <c r="K27" s="501">
        <f t="shared" si="4"/>
        <v>1292835581</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907</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908</v>
      </c>
      <c r="B4" s="328" t="s">
        <v>34</v>
      </c>
      <c r="C4" s="508"/>
      <c r="D4" s="508"/>
      <c r="E4" s="511"/>
      <c r="F4" s="512"/>
      <c r="G4" s="508"/>
      <c r="H4" s="513"/>
      <c r="I4" s="512"/>
      <c r="J4" s="508"/>
      <c r="K4" s="513"/>
    </row>
    <row r="5" spans="1:11" ht="13.5" x14ac:dyDescent="0.25">
      <c r="A5" s="514" t="s">
        <v>909</v>
      </c>
      <c r="B5" s="117" t="s">
        <v>34</v>
      </c>
      <c r="C5" s="515"/>
      <c r="D5" s="515"/>
      <c r="E5" s="516"/>
      <c r="F5" s="517"/>
      <c r="G5" s="515"/>
      <c r="H5" s="518"/>
      <c r="I5" s="517"/>
      <c r="J5" s="515"/>
      <c r="K5" s="518"/>
    </row>
    <row r="6" spans="1:11" ht="13.5" x14ac:dyDescent="0.25">
      <c r="A6" s="519" t="s">
        <v>728</v>
      </c>
      <c r="B6" s="117" t="s">
        <v>34</v>
      </c>
      <c r="C6" s="9">
        <v>-1373151</v>
      </c>
      <c r="D6" s="9">
        <v>-22302</v>
      </c>
      <c r="E6" s="33">
        <v>-301978</v>
      </c>
      <c r="F6" s="34">
        <v>0</v>
      </c>
      <c r="G6" s="9">
        <v>0</v>
      </c>
      <c r="H6" s="35">
        <v>0</v>
      </c>
      <c r="I6" s="34">
        <v>0</v>
      </c>
      <c r="J6" s="9">
        <v>0</v>
      </c>
      <c r="K6" s="35">
        <v>0</v>
      </c>
    </row>
    <row r="7" spans="1:11" ht="13.5" x14ac:dyDescent="0.25">
      <c r="A7" s="519" t="s">
        <v>585</v>
      </c>
      <c r="B7" s="117" t="s">
        <v>34</v>
      </c>
      <c r="C7" s="9">
        <v>-12765000</v>
      </c>
      <c r="D7" s="9">
        <v>-17409000</v>
      </c>
      <c r="E7" s="33">
        <v>-13044000</v>
      </c>
      <c r="F7" s="34">
        <v>-850096000</v>
      </c>
      <c r="G7" s="9">
        <v>-850096000</v>
      </c>
      <c r="H7" s="35">
        <v>-850096000</v>
      </c>
      <c r="I7" s="34">
        <v>-15489000</v>
      </c>
      <c r="J7" s="9">
        <v>-6650000</v>
      </c>
      <c r="K7" s="35">
        <v>-6650000</v>
      </c>
    </row>
    <row r="8" spans="1:11" ht="13.5" x14ac:dyDescent="0.25">
      <c r="A8" s="519" t="s">
        <v>910</v>
      </c>
      <c r="B8" s="117" t="s">
        <v>34</v>
      </c>
      <c r="C8" s="9">
        <v>12742701</v>
      </c>
      <c r="D8" s="9">
        <v>17107300</v>
      </c>
      <c r="E8" s="33">
        <v>13043999</v>
      </c>
      <c r="F8" s="34">
        <v>850096000</v>
      </c>
      <c r="G8" s="9">
        <v>850096000</v>
      </c>
      <c r="H8" s="35">
        <v>850096000</v>
      </c>
      <c r="I8" s="34">
        <v>15489000</v>
      </c>
      <c r="J8" s="9">
        <v>6650000</v>
      </c>
      <c r="K8" s="35">
        <v>6650000</v>
      </c>
    </row>
    <row r="9" spans="1:11" ht="13.5" x14ac:dyDescent="0.25">
      <c r="A9" s="519" t="s">
        <v>911</v>
      </c>
      <c r="B9" s="117" t="s">
        <v>34</v>
      </c>
      <c r="C9" s="9">
        <v>1373148</v>
      </c>
      <c r="D9" s="9">
        <v>22000</v>
      </c>
      <c r="E9" s="33">
        <v>301979</v>
      </c>
      <c r="F9" s="34">
        <v>0</v>
      </c>
      <c r="G9" s="9">
        <v>0</v>
      </c>
      <c r="H9" s="35">
        <v>0</v>
      </c>
      <c r="I9" s="34">
        <v>0</v>
      </c>
      <c r="J9" s="9">
        <v>0</v>
      </c>
      <c r="K9" s="35">
        <v>0</v>
      </c>
    </row>
    <row r="10" spans="1:11" ht="13.5" x14ac:dyDescent="0.25">
      <c r="A10" s="519" t="s">
        <v>912</v>
      </c>
      <c r="B10" s="117" t="s">
        <v>34</v>
      </c>
      <c r="C10" s="9">
        <f>SUM(C6:C9)</f>
        <v>-22302</v>
      </c>
      <c r="D10" s="9">
        <f t="shared" ref="D10:K10" si="0">SUM(D6:D9)</f>
        <v>-302002</v>
      </c>
      <c r="E10" s="33">
        <f t="shared" si="0"/>
        <v>0</v>
      </c>
      <c r="F10" s="34">
        <f t="shared" si="0"/>
        <v>0</v>
      </c>
      <c r="G10" s="9">
        <f t="shared" si="0"/>
        <v>0</v>
      </c>
      <c r="H10" s="35">
        <f t="shared" si="0"/>
        <v>0</v>
      </c>
      <c r="I10" s="34">
        <f t="shared" si="0"/>
        <v>0</v>
      </c>
      <c r="J10" s="9">
        <f t="shared" si="0"/>
        <v>0</v>
      </c>
      <c r="K10" s="35">
        <f t="shared" si="0"/>
        <v>0</v>
      </c>
    </row>
    <row r="11" spans="1:11" ht="13.5" x14ac:dyDescent="0.25">
      <c r="A11" s="520" t="s">
        <v>913</v>
      </c>
      <c r="B11" s="117" t="s">
        <v>34</v>
      </c>
      <c r="C11" s="9"/>
      <c r="D11" s="9"/>
      <c r="E11" s="33"/>
      <c r="F11" s="34"/>
      <c r="G11" s="9"/>
      <c r="H11" s="35"/>
      <c r="I11" s="34"/>
      <c r="J11" s="9"/>
      <c r="K11" s="35"/>
    </row>
    <row r="12" spans="1:11" ht="13.5" x14ac:dyDescent="0.25">
      <c r="A12" s="519" t="s">
        <v>728</v>
      </c>
      <c r="B12" s="117" t="s">
        <v>34</v>
      </c>
      <c r="C12" s="9">
        <v>-28949</v>
      </c>
      <c r="D12" s="9">
        <v>-29327</v>
      </c>
      <c r="E12" s="33">
        <v>-29327</v>
      </c>
      <c r="F12" s="34">
        <v>0</v>
      </c>
      <c r="G12" s="9">
        <v>0</v>
      </c>
      <c r="H12" s="35">
        <v>0</v>
      </c>
      <c r="I12" s="34">
        <v>0</v>
      </c>
      <c r="J12" s="9">
        <v>0</v>
      </c>
      <c r="K12" s="35">
        <v>0</v>
      </c>
    </row>
    <row r="13" spans="1:11" ht="13.5" x14ac:dyDescent="0.25">
      <c r="A13" s="519" t="s">
        <v>585</v>
      </c>
      <c r="B13" s="117" t="s">
        <v>34</v>
      </c>
      <c r="C13" s="9">
        <v>-379</v>
      </c>
      <c r="D13" s="9">
        <v>0</v>
      </c>
      <c r="E13" s="33">
        <v>0</v>
      </c>
      <c r="F13" s="34">
        <v>0</v>
      </c>
      <c r="G13" s="9">
        <v>0</v>
      </c>
      <c r="H13" s="35">
        <v>0</v>
      </c>
      <c r="I13" s="34">
        <v>0</v>
      </c>
      <c r="J13" s="9">
        <v>0</v>
      </c>
      <c r="K13" s="35">
        <v>0</v>
      </c>
    </row>
    <row r="14" spans="1:11" ht="13.5" x14ac:dyDescent="0.25">
      <c r="A14" s="519" t="s">
        <v>910</v>
      </c>
      <c r="B14" s="117" t="s">
        <v>34</v>
      </c>
      <c r="C14" s="9">
        <v>0</v>
      </c>
      <c r="D14" s="9">
        <v>0</v>
      </c>
      <c r="E14" s="33">
        <v>0</v>
      </c>
      <c r="F14" s="34">
        <v>0</v>
      </c>
      <c r="G14" s="9">
        <v>0</v>
      </c>
      <c r="H14" s="35">
        <v>0</v>
      </c>
      <c r="I14" s="34">
        <v>0</v>
      </c>
      <c r="J14" s="9">
        <v>0</v>
      </c>
      <c r="K14" s="35">
        <v>0</v>
      </c>
    </row>
    <row r="15" spans="1:11" ht="13.5" x14ac:dyDescent="0.25">
      <c r="A15" s="519" t="s">
        <v>911</v>
      </c>
      <c r="B15" s="117" t="s">
        <v>34</v>
      </c>
      <c r="C15" s="9">
        <v>0</v>
      </c>
      <c r="D15" s="9">
        <v>0</v>
      </c>
      <c r="E15" s="33">
        <v>0</v>
      </c>
      <c r="F15" s="34">
        <v>0</v>
      </c>
      <c r="G15" s="9">
        <v>0</v>
      </c>
      <c r="H15" s="35">
        <v>0</v>
      </c>
      <c r="I15" s="34">
        <v>0</v>
      </c>
      <c r="J15" s="9">
        <v>0</v>
      </c>
      <c r="K15" s="35">
        <v>0</v>
      </c>
    </row>
    <row r="16" spans="1:11" ht="13.5" x14ac:dyDescent="0.25">
      <c r="A16" s="519" t="s">
        <v>912</v>
      </c>
      <c r="B16" s="117" t="s">
        <v>34</v>
      </c>
      <c r="C16" s="9">
        <f t="shared" ref="C16:K16" si="1">SUM(C12:C15)</f>
        <v>-29328</v>
      </c>
      <c r="D16" s="9">
        <f t="shared" si="1"/>
        <v>-29327</v>
      </c>
      <c r="E16" s="33">
        <f t="shared" si="1"/>
        <v>-29327</v>
      </c>
      <c r="F16" s="34">
        <f t="shared" si="1"/>
        <v>0</v>
      </c>
      <c r="G16" s="9">
        <f t="shared" si="1"/>
        <v>0</v>
      </c>
      <c r="H16" s="35">
        <f t="shared" si="1"/>
        <v>0</v>
      </c>
      <c r="I16" s="34">
        <f t="shared" si="1"/>
        <v>0</v>
      </c>
      <c r="J16" s="9">
        <f t="shared" si="1"/>
        <v>0</v>
      </c>
      <c r="K16" s="35">
        <f t="shared" si="1"/>
        <v>0</v>
      </c>
    </row>
    <row r="17" spans="1:11" ht="13.5" x14ac:dyDescent="0.25">
      <c r="A17" s="520" t="s">
        <v>914</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910</v>
      </c>
      <c r="B20" s="117" t="s">
        <v>34</v>
      </c>
      <c r="C20" s="9">
        <v>0</v>
      </c>
      <c r="D20" s="9">
        <v>0</v>
      </c>
      <c r="E20" s="33">
        <v>0</v>
      </c>
      <c r="F20" s="34">
        <v>0</v>
      </c>
      <c r="G20" s="9">
        <v>0</v>
      </c>
      <c r="H20" s="35">
        <v>0</v>
      </c>
      <c r="I20" s="34">
        <v>0</v>
      </c>
      <c r="J20" s="9">
        <v>0</v>
      </c>
      <c r="K20" s="35">
        <v>0</v>
      </c>
    </row>
    <row r="21" spans="1:11" ht="13.5" x14ac:dyDescent="0.25">
      <c r="A21" s="519" t="s">
        <v>911</v>
      </c>
      <c r="B21" s="117" t="s">
        <v>34</v>
      </c>
      <c r="C21" s="9">
        <v>0</v>
      </c>
      <c r="D21" s="9">
        <v>0</v>
      </c>
      <c r="E21" s="33">
        <v>0</v>
      </c>
      <c r="F21" s="34">
        <v>0</v>
      </c>
      <c r="G21" s="9">
        <v>0</v>
      </c>
      <c r="H21" s="35">
        <v>0</v>
      </c>
      <c r="I21" s="34">
        <v>0</v>
      </c>
      <c r="J21" s="9">
        <v>0</v>
      </c>
      <c r="K21" s="35">
        <v>0</v>
      </c>
    </row>
    <row r="22" spans="1:11" ht="13.5" x14ac:dyDescent="0.25">
      <c r="A22" s="519" t="s">
        <v>912</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915</v>
      </c>
      <c r="B23" s="117" t="s">
        <v>34</v>
      </c>
      <c r="C23" s="9"/>
      <c r="D23" s="9"/>
      <c r="E23" s="33"/>
      <c r="F23" s="34"/>
      <c r="G23" s="9"/>
      <c r="H23" s="35"/>
      <c r="I23" s="34"/>
      <c r="J23" s="9"/>
      <c r="K23" s="35"/>
    </row>
    <row r="24" spans="1:11" ht="13.5" x14ac:dyDescent="0.25">
      <c r="A24" s="519" t="s">
        <v>728</v>
      </c>
      <c r="B24" s="117" t="s">
        <v>34</v>
      </c>
      <c r="C24" s="9">
        <v>-4500847</v>
      </c>
      <c r="D24" s="9">
        <v>0</v>
      </c>
      <c r="E24" s="33">
        <v>0</v>
      </c>
      <c r="F24" s="34">
        <v>0</v>
      </c>
      <c r="G24" s="9">
        <v>0</v>
      </c>
      <c r="H24" s="35">
        <v>0</v>
      </c>
      <c r="I24" s="34">
        <v>0</v>
      </c>
      <c r="J24" s="9">
        <v>0</v>
      </c>
      <c r="K24" s="35">
        <v>0</v>
      </c>
    </row>
    <row r="25" spans="1:11" ht="13.5" x14ac:dyDescent="0.25">
      <c r="A25" s="519" t="s">
        <v>585</v>
      </c>
      <c r="B25" s="117" t="s">
        <v>34</v>
      </c>
      <c r="C25" s="9">
        <v>0</v>
      </c>
      <c r="D25" s="9">
        <v>0</v>
      </c>
      <c r="E25" s="33">
        <v>0</v>
      </c>
      <c r="F25" s="34">
        <v>0</v>
      </c>
      <c r="G25" s="9">
        <v>0</v>
      </c>
      <c r="H25" s="35">
        <v>0</v>
      </c>
      <c r="I25" s="34">
        <v>0</v>
      </c>
      <c r="J25" s="9">
        <v>0</v>
      </c>
      <c r="K25" s="35">
        <v>0</v>
      </c>
    </row>
    <row r="26" spans="1:11" ht="13.5" x14ac:dyDescent="0.25">
      <c r="A26" s="519" t="s">
        <v>910</v>
      </c>
      <c r="B26" s="119" t="s">
        <v>34</v>
      </c>
      <c r="C26" s="9">
        <v>0</v>
      </c>
      <c r="D26" s="9">
        <v>0</v>
      </c>
      <c r="E26" s="33">
        <v>0</v>
      </c>
      <c r="F26" s="34">
        <v>0</v>
      </c>
      <c r="G26" s="9">
        <v>0</v>
      </c>
      <c r="H26" s="35">
        <v>0</v>
      </c>
      <c r="I26" s="34">
        <v>0</v>
      </c>
      <c r="J26" s="9">
        <v>0</v>
      </c>
      <c r="K26" s="35">
        <v>0</v>
      </c>
    </row>
    <row r="27" spans="1:11" ht="13.5" x14ac:dyDescent="0.25">
      <c r="A27" s="519" t="s">
        <v>911</v>
      </c>
      <c r="B27" s="117" t="s">
        <v>34</v>
      </c>
      <c r="C27" s="9">
        <v>4500847</v>
      </c>
      <c r="D27" s="9">
        <v>0</v>
      </c>
      <c r="E27" s="33">
        <v>0</v>
      </c>
      <c r="F27" s="34">
        <v>0</v>
      </c>
      <c r="G27" s="9">
        <v>0</v>
      </c>
      <c r="H27" s="35">
        <v>0</v>
      </c>
      <c r="I27" s="34">
        <v>0</v>
      </c>
      <c r="J27" s="9">
        <v>0</v>
      </c>
      <c r="K27" s="35">
        <v>0</v>
      </c>
    </row>
    <row r="28" spans="1:11" ht="13.5" x14ac:dyDescent="0.25">
      <c r="A28" s="519" t="s">
        <v>912</v>
      </c>
      <c r="B28" s="117" t="s">
        <v>34</v>
      </c>
      <c r="C28" s="9">
        <f t="shared" ref="C28:K28" si="3">SUM(C24:C27)</f>
        <v>0</v>
      </c>
      <c r="D28" s="9">
        <f t="shared" si="3"/>
        <v>0</v>
      </c>
      <c r="E28" s="33">
        <f t="shared" si="3"/>
        <v>0</v>
      </c>
      <c r="F28" s="34">
        <f t="shared" si="3"/>
        <v>0</v>
      </c>
      <c r="G28" s="9">
        <f t="shared" si="3"/>
        <v>0</v>
      </c>
      <c r="H28" s="35">
        <f t="shared" si="3"/>
        <v>0</v>
      </c>
      <c r="I28" s="34">
        <f t="shared" si="3"/>
        <v>0</v>
      </c>
      <c r="J28" s="9">
        <f t="shared" si="3"/>
        <v>0</v>
      </c>
      <c r="K28" s="35">
        <f t="shared" si="3"/>
        <v>0</v>
      </c>
    </row>
    <row r="29" spans="1:11" ht="13.5" x14ac:dyDescent="0.25">
      <c r="A29" s="521" t="s">
        <v>916</v>
      </c>
      <c r="B29" s="121" t="s">
        <v>34</v>
      </c>
      <c r="C29" s="46">
        <f>+C8+C14+C20+C26</f>
        <v>12742701</v>
      </c>
      <c r="D29" s="46">
        <f t="shared" ref="D29:K29" si="4">+D8+D14+D20+D26</f>
        <v>17107300</v>
      </c>
      <c r="E29" s="47">
        <f t="shared" si="4"/>
        <v>13043999</v>
      </c>
      <c r="F29" s="45">
        <f t="shared" si="4"/>
        <v>850096000</v>
      </c>
      <c r="G29" s="46">
        <f t="shared" si="4"/>
        <v>850096000</v>
      </c>
      <c r="H29" s="48">
        <f t="shared" si="4"/>
        <v>850096000</v>
      </c>
      <c r="I29" s="45">
        <f t="shared" si="4"/>
        <v>15489000</v>
      </c>
      <c r="J29" s="46">
        <f t="shared" si="4"/>
        <v>6650000</v>
      </c>
      <c r="K29" s="48">
        <f t="shared" si="4"/>
        <v>6650000</v>
      </c>
    </row>
    <row r="30" spans="1:11" ht="13.5" x14ac:dyDescent="0.25">
      <c r="A30" s="521" t="s">
        <v>917</v>
      </c>
      <c r="B30" s="121" t="s">
        <v>34</v>
      </c>
      <c r="C30" s="46">
        <f>+C10+C16+C22+C28</f>
        <v>-51630</v>
      </c>
      <c r="D30" s="46">
        <f t="shared" ref="D30:K30" si="5">+D10+D16+D22+D28</f>
        <v>-331329</v>
      </c>
      <c r="E30" s="47">
        <f t="shared" si="5"/>
        <v>-29327</v>
      </c>
      <c r="F30" s="45">
        <f t="shared" si="5"/>
        <v>0</v>
      </c>
      <c r="G30" s="46">
        <f t="shared" si="5"/>
        <v>0</v>
      </c>
      <c r="H30" s="48">
        <f t="shared" si="5"/>
        <v>0</v>
      </c>
      <c r="I30" s="45">
        <f t="shared" si="5"/>
        <v>0</v>
      </c>
      <c r="J30" s="46">
        <f t="shared" si="5"/>
        <v>0</v>
      </c>
      <c r="K30" s="48">
        <f t="shared" si="5"/>
        <v>0</v>
      </c>
    </row>
    <row r="31" spans="1:11" ht="13.5" x14ac:dyDescent="0.25">
      <c r="A31" s="522" t="s">
        <v>918</v>
      </c>
      <c r="B31" s="117" t="s">
        <v>34</v>
      </c>
      <c r="C31" s="9"/>
      <c r="D31" s="9"/>
      <c r="E31" s="33"/>
      <c r="F31" s="34"/>
      <c r="G31" s="9"/>
      <c r="H31" s="35"/>
      <c r="I31" s="34"/>
      <c r="J31" s="9"/>
      <c r="K31" s="35"/>
    </row>
    <row r="32" spans="1:11" ht="13.5" x14ac:dyDescent="0.25">
      <c r="A32" s="514" t="s">
        <v>909</v>
      </c>
      <c r="B32" s="117" t="s">
        <v>34</v>
      </c>
      <c r="C32" s="9"/>
      <c r="D32" s="9"/>
      <c r="E32" s="33"/>
      <c r="F32" s="34"/>
      <c r="G32" s="9"/>
      <c r="H32" s="35"/>
      <c r="I32" s="34"/>
      <c r="J32" s="9"/>
      <c r="K32" s="35"/>
    </row>
    <row r="33" spans="1:11" ht="13.5" x14ac:dyDescent="0.25">
      <c r="A33" s="519" t="s">
        <v>728</v>
      </c>
      <c r="B33" s="117" t="s">
        <v>34</v>
      </c>
      <c r="C33" s="9">
        <v>-147305881</v>
      </c>
      <c r="D33" s="9">
        <v>-101861215</v>
      </c>
      <c r="E33" s="33">
        <v>-71752616</v>
      </c>
      <c r="F33" s="34">
        <v>0</v>
      </c>
      <c r="G33" s="9">
        <v>0</v>
      </c>
      <c r="H33" s="35">
        <v>0</v>
      </c>
      <c r="I33" s="34">
        <v>0</v>
      </c>
      <c r="J33" s="9">
        <v>0</v>
      </c>
      <c r="K33" s="35">
        <v>0</v>
      </c>
    </row>
    <row r="34" spans="1:11" ht="13.5" x14ac:dyDescent="0.25">
      <c r="A34" s="519" t="s">
        <v>585</v>
      </c>
      <c r="B34" s="117" t="s">
        <v>34</v>
      </c>
      <c r="C34" s="9">
        <v>-605014000</v>
      </c>
      <c r="D34" s="9">
        <v>-578882000</v>
      </c>
      <c r="E34" s="33">
        <v>-397741000</v>
      </c>
      <c r="F34" s="34">
        <v>-493135000</v>
      </c>
      <c r="G34" s="9">
        <v>-466288000</v>
      </c>
      <c r="H34" s="35">
        <v>-466288000</v>
      </c>
      <c r="I34" s="34">
        <v>-480021000</v>
      </c>
      <c r="J34" s="9">
        <v>-572319000</v>
      </c>
      <c r="K34" s="35">
        <v>-649998000</v>
      </c>
    </row>
    <row r="35" spans="1:11" ht="13.5" x14ac:dyDescent="0.25">
      <c r="A35" s="519" t="s">
        <v>910</v>
      </c>
      <c r="B35" s="117" t="s">
        <v>34</v>
      </c>
      <c r="C35" s="9">
        <v>560607843</v>
      </c>
      <c r="D35" s="9">
        <v>608990661</v>
      </c>
      <c r="E35" s="33">
        <v>469493616</v>
      </c>
      <c r="F35" s="34">
        <v>493135000</v>
      </c>
      <c r="G35" s="9">
        <v>466288000</v>
      </c>
      <c r="H35" s="35">
        <v>466288000</v>
      </c>
      <c r="I35" s="34">
        <v>480021000</v>
      </c>
      <c r="J35" s="9">
        <v>572319000</v>
      </c>
      <c r="K35" s="35">
        <v>649998000</v>
      </c>
    </row>
    <row r="36" spans="1:11" ht="13.5" x14ac:dyDescent="0.25">
      <c r="A36" s="519" t="s">
        <v>911</v>
      </c>
      <c r="B36" s="117" t="s">
        <v>34</v>
      </c>
      <c r="C36" s="9">
        <v>89850824</v>
      </c>
      <c r="D36" s="9">
        <v>0</v>
      </c>
      <c r="E36" s="33">
        <v>0</v>
      </c>
      <c r="F36" s="34">
        <v>0</v>
      </c>
      <c r="G36" s="9">
        <v>0</v>
      </c>
      <c r="H36" s="35">
        <v>0</v>
      </c>
      <c r="I36" s="34">
        <v>0</v>
      </c>
      <c r="J36" s="9">
        <v>0</v>
      </c>
      <c r="K36" s="35">
        <v>0</v>
      </c>
    </row>
    <row r="37" spans="1:11" ht="13.5" x14ac:dyDescent="0.25">
      <c r="A37" s="519" t="s">
        <v>912</v>
      </c>
      <c r="B37" s="117" t="s">
        <v>34</v>
      </c>
      <c r="C37" s="9">
        <f t="shared" ref="C37:K37" si="6">SUM(C33:C36)</f>
        <v>-101861214</v>
      </c>
      <c r="D37" s="9">
        <f t="shared" si="6"/>
        <v>-71752554</v>
      </c>
      <c r="E37" s="33">
        <f t="shared" si="6"/>
        <v>0</v>
      </c>
      <c r="F37" s="34">
        <f t="shared" si="6"/>
        <v>0</v>
      </c>
      <c r="G37" s="9">
        <f t="shared" si="6"/>
        <v>0</v>
      </c>
      <c r="H37" s="35">
        <f t="shared" si="6"/>
        <v>0</v>
      </c>
      <c r="I37" s="34">
        <f t="shared" si="6"/>
        <v>0</v>
      </c>
      <c r="J37" s="9">
        <f t="shared" si="6"/>
        <v>0</v>
      </c>
      <c r="K37" s="35">
        <f t="shared" si="6"/>
        <v>0</v>
      </c>
    </row>
    <row r="38" spans="1:11" ht="13.5" x14ac:dyDescent="0.25">
      <c r="A38" s="520" t="s">
        <v>913</v>
      </c>
      <c r="B38" s="117" t="s">
        <v>34</v>
      </c>
      <c r="C38" s="9"/>
      <c r="D38" s="9"/>
      <c r="E38" s="33"/>
      <c r="F38" s="34"/>
      <c r="G38" s="9"/>
      <c r="H38" s="35"/>
      <c r="I38" s="34"/>
      <c r="J38" s="9"/>
      <c r="K38" s="35"/>
    </row>
    <row r="39" spans="1:11" ht="13.5" x14ac:dyDescent="0.25">
      <c r="A39" s="519" t="s">
        <v>728</v>
      </c>
      <c r="B39" s="117" t="s">
        <v>34</v>
      </c>
      <c r="C39" s="9">
        <v>0</v>
      </c>
      <c r="D39" s="9">
        <v>0</v>
      </c>
      <c r="E39" s="33">
        <v>0</v>
      </c>
      <c r="F39" s="34">
        <v>0</v>
      </c>
      <c r="G39" s="9">
        <v>0</v>
      </c>
      <c r="H39" s="35">
        <v>0</v>
      </c>
      <c r="I39" s="34">
        <v>0</v>
      </c>
      <c r="J39" s="9">
        <v>0</v>
      </c>
      <c r="K39" s="35">
        <v>0</v>
      </c>
    </row>
    <row r="40" spans="1:11" ht="13.5" x14ac:dyDescent="0.25">
      <c r="A40" s="519" t="s">
        <v>585</v>
      </c>
      <c r="B40" s="117" t="s">
        <v>34</v>
      </c>
      <c r="C40" s="9">
        <v>0</v>
      </c>
      <c r="D40" s="9">
        <v>0</v>
      </c>
      <c r="E40" s="33">
        <v>0</v>
      </c>
      <c r="F40" s="34">
        <v>0</v>
      </c>
      <c r="G40" s="9">
        <v>0</v>
      </c>
      <c r="H40" s="35">
        <v>0</v>
      </c>
      <c r="I40" s="34">
        <v>0</v>
      </c>
      <c r="J40" s="9">
        <v>0</v>
      </c>
      <c r="K40" s="35">
        <v>0</v>
      </c>
    </row>
    <row r="41" spans="1:11" ht="13.5" x14ac:dyDescent="0.25">
      <c r="A41" s="519" t="s">
        <v>910</v>
      </c>
      <c r="B41" s="117" t="s">
        <v>34</v>
      </c>
      <c r="C41" s="9">
        <v>0</v>
      </c>
      <c r="D41" s="9">
        <v>0</v>
      </c>
      <c r="E41" s="33">
        <v>0</v>
      </c>
      <c r="F41" s="34">
        <v>0</v>
      </c>
      <c r="G41" s="9">
        <v>0</v>
      </c>
      <c r="H41" s="35">
        <v>0</v>
      </c>
      <c r="I41" s="34">
        <v>0</v>
      </c>
      <c r="J41" s="9">
        <v>0</v>
      </c>
      <c r="K41" s="35">
        <v>0</v>
      </c>
    </row>
    <row r="42" spans="1:11" ht="13.5" x14ac:dyDescent="0.25">
      <c r="A42" s="519" t="s">
        <v>911</v>
      </c>
      <c r="B42" s="117" t="s">
        <v>34</v>
      </c>
      <c r="C42" s="9">
        <v>0</v>
      </c>
      <c r="D42" s="9">
        <v>0</v>
      </c>
      <c r="E42" s="33">
        <v>0</v>
      </c>
      <c r="F42" s="34">
        <v>0</v>
      </c>
      <c r="G42" s="9">
        <v>0</v>
      </c>
      <c r="H42" s="35">
        <v>0</v>
      </c>
      <c r="I42" s="34">
        <v>0</v>
      </c>
      <c r="J42" s="9">
        <v>0</v>
      </c>
      <c r="K42" s="35">
        <v>0</v>
      </c>
    </row>
    <row r="43" spans="1:11" ht="13.5" x14ac:dyDescent="0.25">
      <c r="A43" s="519" t="s">
        <v>912</v>
      </c>
      <c r="B43" s="117" t="s">
        <v>34</v>
      </c>
      <c r="C43" s="9">
        <f t="shared" ref="C43:K43" si="7">SUM(C39:C42)</f>
        <v>0</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20" t="s">
        <v>914</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910</v>
      </c>
      <c r="B47" s="117" t="s">
        <v>34</v>
      </c>
      <c r="C47" s="9">
        <v>0</v>
      </c>
      <c r="D47" s="9">
        <v>0</v>
      </c>
      <c r="E47" s="33">
        <v>0</v>
      </c>
      <c r="F47" s="34">
        <v>0</v>
      </c>
      <c r="G47" s="9">
        <v>0</v>
      </c>
      <c r="H47" s="35">
        <v>0</v>
      </c>
      <c r="I47" s="34">
        <v>0</v>
      </c>
      <c r="J47" s="9">
        <v>0</v>
      </c>
      <c r="K47" s="35">
        <v>0</v>
      </c>
    </row>
    <row r="48" spans="1:11" ht="13.5" x14ac:dyDescent="0.25">
      <c r="A48" s="519" t="s">
        <v>911</v>
      </c>
      <c r="B48" s="117" t="s">
        <v>34</v>
      </c>
      <c r="C48" s="9">
        <v>0</v>
      </c>
      <c r="D48" s="9">
        <v>0</v>
      </c>
      <c r="E48" s="33">
        <v>0</v>
      </c>
      <c r="F48" s="34">
        <v>0</v>
      </c>
      <c r="G48" s="9">
        <v>0</v>
      </c>
      <c r="H48" s="35">
        <v>0</v>
      </c>
      <c r="I48" s="34">
        <v>0</v>
      </c>
      <c r="J48" s="9">
        <v>0</v>
      </c>
      <c r="K48" s="35">
        <v>0</v>
      </c>
    </row>
    <row r="49" spans="1:11" ht="13.5" x14ac:dyDescent="0.25">
      <c r="A49" s="519" t="s">
        <v>912</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915</v>
      </c>
      <c r="B50" s="117" t="s">
        <v>34</v>
      </c>
      <c r="C50" s="9"/>
      <c r="D50" s="9"/>
      <c r="E50" s="33"/>
      <c r="F50" s="34"/>
      <c r="G50" s="9"/>
      <c r="H50" s="35"/>
      <c r="I50" s="34"/>
      <c r="J50" s="9"/>
      <c r="K50" s="35"/>
    </row>
    <row r="51" spans="1:11" ht="13.5" x14ac:dyDescent="0.25">
      <c r="A51" s="519" t="s">
        <v>728</v>
      </c>
      <c r="B51" s="117" t="s">
        <v>34</v>
      </c>
      <c r="C51" s="9">
        <v>0</v>
      </c>
      <c r="D51" s="9">
        <v>0</v>
      </c>
      <c r="E51" s="33">
        <v>0</v>
      </c>
      <c r="F51" s="34">
        <v>0</v>
      </c>
      <c r="G51" s="9">
        <v>0</v>
      </c>
      <c r="H51" s="35">
        <v>0</v>
      </c>
      <c r="I51" s="34">
        <v>0</v>
      </c>
      <c r="J51" s="9">
        <v>0</v>
      </c>
      <c r="K51" s="35">
        <v>0</v>
      </c>
    </row>
    <row r="52" spans="1:11" ht="13.5" x14ac:dyDescent="0.25">
      <c r="A52" s="519" t="s">
        <v>585</v>
      </c>
      <c r="B52" s="117" t="s">
        <v>34</v>
      </c>
      <c r="C52" s="9">
        <v>0</v>
      </c>
      <c r="D52" s="9">
        <v>0</v>
      </c>
      <c r="E52" s="33">
        <v>0</v>
      </c>
      <c r="F52" s="34">
        <v>0</v>
      </c>
      <c r="G52" s="9">
        <v>0</v>
      </c>
      <c r="H52" s="35">
        <v>0</v>
      </c>
      <c r="I52" s="34">
        <v>0</v>
      </c>
      <c r="J52" s="9">
        <v>0</v>
      </c>
      <c r="K52" s="35">
        <v>0</v>
      </c>
    </row>
    <row r="53" spans="1:11" ht="13.5" x14ac:dyDescent="0.25">
      <c r="A53" s="519" t="s">
        <v>910</v>
      </c>
      <c r="B53" s="117" t="s">
        <v>34</v>
      </c>
      <c r="C53" s="9">
        <v>0</v>
      </c>
      <c r="D53" s="9">
        <v>0</v>
      </c>
      <c r="E53" s="33">
        <v>0</v>
      </c>
      <c r="F53" s="34">
        <v>0</v>
      </c>
      <c r="G53" s="9">
        <v>0</v>
      </c>
      <c r="H53" s="35">
        <v>0</v>
      </c>
      <c r="I53" s="34">
        <v>0</v>
      </c>
      <c r="J53" s="9">
        <v>0</v>
      </c>
      <c r="K53" s="35">
        <v>0</v>
      </c>
    </row>
    <row r="54" spans="1:11" ht="13.5" x14ac:dyDescent="0.25">
      <c r="A54" s="519" t="s">
        <v>911</v>
      </c>
      <c r="B54" s="117" t="s">
        <v>34</v>
      </c>
      <c r="C54" s="9">
        <v>0</v>
      </c>
      <c r="D54" s="9">
        <v>0</v>
      </c>
      <c r="E54" s="33">
        <v>0</v>
      </c>
      <c r="F54" s="34">
        <v>0</v>
      </c>
      <c r="G54" s="9">
        <v>0</v>
      </c>
      <c r="H54" s="35">
        <v>0</v>
      </c>
      <c r="I54" s="34">
        <v>0</v>
      </c>
      <c r="J54" s="9">
        <v>0</v>
      </c>
      <c r="K54" s="35">
        <v>0</v>
      </c>
    </row>
    <row r="55" spans="1:11" ht="13.5" x14ac:dyDescent="0.25">
      <c r="A55" s="519" t="s">
        <v>912</v>
      </c>
      <c r="B55" s="117" t="s">
        <v>34</v>
      </c>
      <c r="C55" s="9">
        <f t="shared" ref="C55:K55" si="9">SUM(C51:C54)</f>
        <v>0</v>
      </c>
      <c r="D55" s="9">
        <f t="shared" si="9"/>
        <v>0</v>
      </c>
      <c r="E55" s="33">
        <f t="shared" si="9"/>
        <v>0</v>
      </c>
      <c r="F55" s="34">
        <f t="shared" si="9"/>
        <v>0</v>
      </c>
      <c r="G55" s="9">
        <f t="shared" si="9"/>
        <v>0</v>
      </c>
      <c r="H55" s="35">
        <f t="shared" si="9"/>
        <v>0</v>
      </c>
      <c r="I55" s="34">
        <f t="shared" si="9"/>
        <v>0</v>
      </c>
      <c r="J55" s="9">
        <f t="shared" si="9"/>
        <v>0</v>
      </c>
      <c r="K55" s="35">
        <f t="shared" si="9"/>
        <v>0</v>
      </c>
    </row>
    <row r="56" spans="1:11" ht="13.5" x14ac:dyDescent="0.25">
      <c r="A56" s="521" t="s">
        <v>919</v>
      </c>
      <c r="B56" s="121" t="s">
        <v>34</v>
      </c>
      <c r="C56" s="46">
        <f t="shared" ref="C56:K56" si="10">+C35+C41+C47+C53</f>
        <v>560607843</v>
      </c>
      <c r="D56" s="46">
        <f t="shared" si="10"/>
        <v>608990661</v>
      </c>
      <c r="E56" s="47">
        <f t="shared" si="10"/>
        <v>469493616</v>
      </c>
      <c r="F56" s="45">
        <f t="shared" si="10"/>
        <v>493135000</v>
      </c>
      <c r="G56" s="46">
        <f t="shared" si="10"/>
        <v>466288000</v>
      </c>
      <c r="H56" s="48">
        <f t="shared" si="10"/>
        <v>466288000</v>
      </c>
      <c r="I56" s="45">
        <f t="shared" si="10"/>
        <v>480021000</v>
      </c>
      <c r="J56" s="46">
        <f t="shared" si="10"/>
        <v>572319000</v>
      </c>
      <c r="K56" s="48">
        <f t="shared" si="10"/>
        <v>649998000</v>
      </c>
    </row>
    <row r="57" spans="1:11" ht="13.5" x14ac:dyDescent="0.25">
      <c r="A57" s="521" t="s">
        <v>920</v>
      </c>
      <c r="B57" s="121" t="s">
        <v>34</v>
      </c>
      <c r="C57" s="46">
        <f t="shared" ref="C57:K57" si="11">+C37+C43+C49+C55</f>
        <v>-101861214</v>
      </c>
      <c r="D57" s="46">
        <f t="shared" si="11"/>
        <v>-71752554</v>
      </c>
      <c r="E57" s="47">
        <f t="shared" si="11"/>
        <v>0</v>
      </c>
      <c r="F57" s="45">
        <f t="shared" si="11"/>
        <v>0</v>
      </c>
      <c r="G57" s="46">
        <f t="shared" si="11"/>
        <v>0</v>
      </c>
      <c r="H57" s="48">
        <f t="shared" si="11"/>
        <v>0</v>
      </c>
      <c r="I57" s="45">
        <f t="shared" si="11"/>
        <v>0</v>
      </c>
      <c r="J57" s="46">
        <f t="shared" si="11"/>
        <v>0</v>
      </c>
      <c r="K57" s="48">
        <f t="shared" si="11"/>
        <v>0</v>
      </c>
    </row>
    <row r="58" spans="1:11" ht="13.5" x14ac:dyDescent="0.25">
      <c r="A58" s="521" t="s">
        <v>921</v>
      </c>
      <c r="B58" s="121" t="s">
        <v>34</v>
      </c>
      <c r="C58" s="46">
        <f>+C56+C29</f>
        <v>573350544</v>
      </c>
      <c r="D58" s="46">
        <f t="shared" ref="D58:K59" si="12">+D56+D29</f>
        <v>626097961</v>
      </c>
      <c r="E58" s="47">
        <f t="shared" si="12"/>
        <v>482537615</v>
      </c>
      <c r="F58" s="45">
        <f t="shared" si="12"/>
        <v>1343231000</v>
      </c>
      <c r="G58" s="46">
        <f t="shared" si="12"/>
        <v>1316384000</v>
      </c>
      <c r="H58" s="48">
        <f t="shared" si="12"/>
        <v>1316384000</v>
      </c>
      <c r="I58" s="45">
        <f t="shared" si="12"/>
        <v>495510000</v>
      </c>
      <c r="J58" s="46">
        <f t="shared" si="12"/>
        <v>578969000</v>
      </c>
      <c r="K58" s="48">
        <f t="shared" si="12"/>
        <v>656648000</v>
      </c>
    </row>
    <row r="59" spans="1:11" ht="13.5" x14ac:dyDescent="0.25">
      <c r="A59" s="523" t="s">
        <v>922</v>
      </c>
      <c r="B59" s="126" t="s">
        <v>34</v>
      </c>
      <c r="C59" s="247">
        <f>+C57+C30</f>
        <v>-101912844</v>
      </c>
      <c r="D59" s="247">
        <f t="shared" si="12"/>
        <v>-72083883</v>
      </c>
      <c r="E59" s="524">
        <f t="shared" si="12"/>
        <v>-29327</v>
      </c>
      <c r="F59" s="297">
        <f t="shared" si="12"/>
        <v>0</v>
      </c>
      <c r="G59" s="247">
        <f t="shared" si="12"/>
        <v>0</v>
      </c>
      <c r="H59" s="249">
        <f t="shared" si="12"/>
        <v>0</v>
      </c>
      <c r="I59" s="297">
        <f t="shared" si="12"/>
        <v>0</v>
      </c>
      <c r="J59" s="247">
        <f t="shared" si="12"/>
        <v>0</v>
      </c>
      <c r="K59" s="249">
        <f t="shared" si="1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
  <sheetViews>
    <sheetView workbookViewId="0">
      <selection sqref="A1:K1"/>
    </sheetView>
  </sheetViews>
  <sheetFormatPr defaultRowHeight="12.75" x14ac:dyDescent="0.2"/>
  <cols>
    <col min="1" max="1" width="17.140625" bestFit="1" customWidth="1"/>
    <col min="2" max="2" width="2.85546875" bestFit="1" customWidth="1"/>
    <col min="3" max="11" width="9.7109375" customWidth="1"/>
  </cols>
  <sheetData>
    <row r="1" spans="1:11" ht="28.9" customHeight="1" x14ac:dyDescent="0.3">
      <c r="A1" s="608" t="s">
        <v>923</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924</v>
      </c>
      <c r="B4" s="468" t="s">
        <v>104</v>
      </c>
      <c r="C4" s="478"/>
      <c r="D4" s="478"/>
      <c r="E4" s="479"/>
      <c r="F4" s="480"/>
      <c r="G4" s="478"/>
      <c r="H4" s="481"/>
      <c r="I4" s="482"/>
      <c r="J4" s="478"/>
      <c r="K4" s="481"/>
    </row>
    <row r="5" spans="1:11" ht="38.25" customHeight="1" x14ac:dyDescent="0.25">
      <c r="A5" s="467" t="s">
        <v>925</v>
      </c>
      <c r="B5" s="468" t="s">
        <v>104</v>
      </c>
      <c r="C5" s="478"/>
      <c r="D5" s="478"/>
      <c r="E5" s="479"/>
      <c r="F5" s="480"/>
      <c r="G5" s="478"/>
      <c r="H5" s="481"/>
      <c r="I5" s="482"/>
      <c r="J5" s="478"/>
      <c r="K5" s="481"/>
    </row>
    <row r="6" spans="1:11" ht="13.5" x14ac:dyDescent="0.25">
      <c r="A6" s="469" t="s">
        <v>926</v>
      </c>
      <c r="B6" s="470" t="s">
        <v>34</v>
      </c>
      <c r="C6" s="483">
        <v>1200000</v>
      </c>
      <c r="D6" s="483">
        <v>3746309</v>
      </c>
      <c r="E6" s="484">
        <v>700000</v>
      </c>
      <c r="F6" s="485">
        <v>540000</v>
      </c>
      <c r="G6" s="483">
        <v>1250000</v>
      </c>
      <c r="H6" s="486">
        <v>1250000</v>
      </c>
      <c r="I6" s="487">
        <v>1311942</v>
      </c>
      <c r="J6" s="483">
        <v>1252819</v>
      </c>
      <c r="K6" s="486">
        <v>1193035</v>
      </c>
    </row>
    <row r="7" spans="1:11" ht="13.5" x14ac:dyDescent="0.25">
      <c r="A7" s="469" t="s">
        <v>927</v>
      </c>
      <c r="B7" s="470" t="s">
        <v>34</v>
      </c>
      <c r="C7" s="483">
        <v>38591259</v>
      </c>
      <c r="D7" s="483"/>
      <c r="E7" s="484"/>
      <c r="F7" s="485"/>
      <c r="G7" s="483"/>
      <c r="H7" s="486"/>
      <c r="I7" s="487"/>
      <c r="J7" s="483"/>
      <c r="K7" s="486"/>
    </row>
    <row r="8" spans="1:11" ht="13.5" x14ac:dyDescent="0.25">
      <c r="A8" s="525" t="s">
        <v>928</v>
      </c>
      <c r="B8" s="526" t="s">
        <v>104</v>
      </c>
      <c r="C8" s="493">
        <f t="shared" ref="C8:K8" si="0">SUM(C6:C7)</f>
        <v>39791259</v>
      </c>
      <c r="D8" s="493">
        <f t="shared" si="0"/>
        <v>3746309</v>
      </c>
      <c r="E8" s="494">
        <f t="shared" si="0"/>
        <v>700000</v>
      </c>
      <c r="F8" s="495">
        <f t="shared" si="0"/>
        <v>540000</v>
      </c>
      <c r="G8" s="493">
        <f t="shared" si="0"/>
        <v>1250000</v>
      </c>
      <c r="H8" s="496">
        <f t="shared" si="0"/>
        <v>1250000</v>
      </c>
      <c r="I8" s="497">
        <f t="shared" si="0"/>
        <v>1311942</v>
      </c>
      <c r="J8" s="493">
        <f t="shared" si="0"/>
        <v>1252819</v>
      </c>
      <c r="K8" s="496">
        <f t="shared" si="0"/>
        <v>1193035</v>
      </c>
    </row>
    <row r="9" spans="1:11" ht="13.5" x14ac:dyDescent="0.25">
      <c r="A9" s="527" t="s">
        <v>929</v>
      </c>
      <c r="B9" s="528" t="s">
        <v>104</v>
      </c>
      <c r="C9" s="488">
        <f t="shared" ref="C9:K9" si="1">SUM(C6:C7)</f>
        <v>39791259</v>
      </c>
      <c r="D9" s="488">
        <f t="shared" si="1"/>
        <v>3746309</v>
      </c>
      <c r="E9" s="489">
        <f t="shared" si="1"/>
        <v>700000</v>
      </c>
      <c r="F9" s="490">
        <f t="shared" si="1"/>
        <v>540000</v>
      </c>
      <c r="G9" s="488">
        <f t="shared" si="1"/>
        <v>1250000</v>
      </c>
      <c r="H9" s="491">
        <f t="shared" si="1"/>
        <v>1250000</v>
      </c>
      <c r="I9" s="492">
        <f t="shared" si="1"/>
        <v>1311942</v>
      </c>
      <c r="J9" s="488">
        <f t="shared" si="1"/>
        <v>1252819</v>
      </c>
      <c r="K9" s="491">
        <f t="shared" si="1"/>
        <v>1193035</v>
      </c>
    </row>
    <row r="10" spans="1:11" ht="25.5" customHeight="1" x14ac:dyDescent="0.25">
      <c r="A10" s="467" t="s">
        <v>930</v>
      </c>
      <c r="B10" s="468" t="s">
        <v>104</v>
      </c>
      <c r="C10" s="478"/>
      <c r="D10" s="478"/>
      <c r="E10" s="479"/>
      <c r="F10" s="480"/>
      <c r="G10" s="478"/>
      <c r="H10" s="481"/>
      <c r="I10" s="482"/>
      <c r="J10" s="478"/>
      <c r="K10" s="481"/>
    </row>
    <row r="11" spans="1:11" ht="38.25" customHeight="1" x14ac:dyDescent="0.25">
      <c r="A11" s="467" t="s">
        <v>931</v>
      </c>
      <c r="B11" s="468" t="s">
        <v>104</v>
      </c>
      <c r="C11" s="478"/>
      <c r="D11" s="478"/>
      <c r="E11" s="479"/>
      <c r="F11" s="480"/>
      <c r="G11" s="478"/>
      <c r="H11" s="481"/>
      <c r="I11" s="482"/>
      <c r="J11" s="478"/>
      <c r="K11" s="481"/>
    </row>
    <row r="12" spans="1:11" ht="13.5" x14ac:dyDescent="0.25">
      <c r="A12" s="469" t="s">
        <v>932</v>
      </c>
      <c r="B12" s="470" t="s">
        <v>34</v>
      </c>
      <c r="C12" s="483">
        <v>413380</v>
      </c>
      <c r="D12" s="483">
        <v>4364133</v>
      </c>
      <c r="E12" s="484">
        <v>435055</v>
      </c>
      <c r="F12" s="485">
        <v>494294</v>
      </c>
      <c r="G12" s="483">
        <v>502294</v>
      </c>
      <c r="H12" s="486">
        <v>502294</v>
      </c>
      <c r="I12" s="487">
        <v>514559</v>
      </c>
      <c r="J12" s="483">
        <v>535286</v>
      </c>
      <c r="K12" s="486">
        <v>557050</v>
      </c>
    </row>
    <row r="13" spans="1:11" ht="13.5" x14ac:dyDescent="0.25">
      <c r="A13" s="525" t="s">
        <v>933</v>
      </c>
      <c r="B13" s="526" t="s">
        <v>104</v>
      </c>
      <c r="C13" s="493">
        <f t="shared" ref="C13:K13" si="2">C12</f>
        <v>413380</v>
      </c>
      <c r="D13" s="493">
        <f t="shared" si="2"/>
        <v>4364133</v>
      </c>
      <c r="E13" s="494">
        <f t="shared" si="2"/>
        <v>435055</v>
      </c>
      <c r="F13" s="495">
        <f t="shared" si="2"/>
        <v>494294</v>
      </c>
      <c r="G13" s="493">
        <f t="shared" si="2"/>
        <v>502294</v>
      </c>
      <c r="H13" s="496">
        <f t="shared" si="2"/>
        <v>502294</v>
      </c>
      <c r="I13" s="497">
        <f t="shared" si="2"/>
        <v>514559</v>
      </c>
      <c r="J13" s="493">
        <f t="shared" si="2"/>
        <v>535286</v>
      </c>
      <c r="K13" s="496">
        <f t="shared" si="2"/>
        <v>557050</v>
      </c>
    </row>
    <row r="14" spans="1:11" ht="13.5" x14ac:dyDescent="0.25">
      <c r="A14" s="525" t="s">
        <v>934</v>
      </c>
      <c r="B14" s="526" t="s">
        <v>104</v>
      </c>
      <c r="C14" s="493">
        <f t="shared" ref="C14:K14" si="3">C12</f>
        <v>413380</v>
      </c>
      <c r="D14" s="493">
        <f t="shared" si="3"/>
        <v>4364133</v>
      </c>
      <c r="E14" s="494">
        <f t="shared" si="3"/>
        <v>435055</v>
      </c>
      <c r="F14" s="495">
        <f t="shared" si="3"/>
        <v>494294</v>
      </c>
      <c r="G14" s="493">
        <f t="shared" si="3"/>
        <v>502294</v>
      </c>
      <c r="H14" s="496">
        <f t="shared" si="3"/>
        <v>502294</v>
      </c>
      <c r="I14" s="497">
        <f t="shared" si="3"/>
        <v>514559</v>
      </c>
      <c r="J14" s="493">
        <f t="shared" si="3"/>
        <v>535286</v>
      </c>
      <c r="K14" s="496">
        <f t="shared" si="3"/>
        <v>557050</v>
      </c>
    </row>
    <row r="15" spans="1:11" ht="13.5" x14ac:dyDescent="0.25">
      <c r="A15" s="476" t="s">
        <v>902</v>
      </c>
      <c r="B15" s="477" t="s">
        <v>104</v>
      </c>
      <c r="C15" s="498">
        <f t="shared" ref="C15:K15" si="4">SUM(C6:C7,C12)</f>
        <v>40204639</v>
      </c>
      <c r="D15" s="498">
        <f t="shared" si="4"/>
        <v>8110442</v>
      </c>
      <c r="E15" s="499">
        <f t="shared" si="4"/>
        <v>1135055</v>
      </c>
      <c r="F15" s="500">
        <f t="shared" si="4"/>
        <v>1034294</v>
      </c>
      <c r="G15" s="498">
        <f t="shared" si="4"/>
        <v>1752294</v>
      </c>
      <c r="H15" s="501">
        <f t="shared" si="4"/>
        <v>1752294</v>
      </c>
      <c r="I15" s="502">
        <f t="shared" si="4"/>
        <v>1826501</v>
      </c>
      <c r="J15" s="498">
        <f t="shared" si="4"/>
        <v>1788105</v>
      </c>
      <c r="K15" s="501">
        <f t="shared" si="4"/>
        <v>1750085</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935</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936</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937</v>
      </c>
      <c r="D3" s="24" t="s">
        <v>938</v>
      </c>
      <c r="E3" s="24" t="s">
        <v>939</v>
      </c>
      <c r="F3" s="24" t="s">
        <v>940</v>
      </c>
      <c r="G3" s="24" t="s">
        <v>941</v>
      </c>
      <c r="H3" s="24" t="s">
        <v>942</v>
      </c>
      <c r="I3" s="24" t="s">
        <v>943</v>
      </c>
      <c r="J3" s="24" t="s">
        <v>944</v>
      </c>
      <c r="K3" s="24" t="s">
        <v>945</v>
      </c>
      <c r="L3" s="24" t="s">
        <v>946</v>
      </c>
      <c r="M3" s="24" t="s">
        <v>947</v>
      </c>
      <c r="N3" s="24" t="s">
        <v>948</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816052342</v>
      </c>
      <c r="P5" s="9">
        <v>868896039</v>
      </c>
      <c r="Q5" s="35">
        <v>929718759</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1505858250</v>
      </c>
      <c r="P6" s="9">
        <v>1604144098</v>
      </c>
      <c r="Q6" s="35">
        <v>1700392744</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132387334</v>
      </c>
      <c r="P7" s="9">
        <v>141654445</v>
      </c>
      <c r="Q7" s="35">
        <v>151570256</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27153857</v>
      </c>
      <c r="P8" s="9">
        <v>29054625</v>
      </c>
      <c r="Q8" s="35">
        <v>31088451</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162253167</v>
      </c>
      <c r="P9" s="29">
        <v>173610888</v>
      </c>
      <c r="Q9" s="209">
        <v>185763650</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57023016</v>
      </c>
      <c r="P11" s="9">
        <v>62091280</v>
      </c>
      <c r="Q11" s="35">
        <v>68300408</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1783825</v>
      </c>
      <c r="P12" s="9">
        <v>1962207</v>
      </c>
      <c r="Q12" s="35">
        <v>2158428</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30711280</v>
      </c>
      <c r="P13" s="9">
        <v>34416410</v>
      </c>
      <c r="Q13" s="35">
        <v>37858050</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11718763</v>
      </c>
      <c r="P15" s="9">
        <v>12890641</v>
      </c>
      <c r="Q15" s="35">
        <v>14179701</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7659221</v>
      </c>
      <c r="P16" s="9">
        <v>8425142</v>
      </c>
      <c r="Q16" s="35">
        <v>9267657</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963947000</v>
      </c>
      <c r="P18" s="9">
        <v>1040329000</v>
      </c>
      <c r="Q18" s="35">
        <v>1133958000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186983558</v>
      </c>
      <c r="P19" s="29">
        <v>205681909</v>
      </c>
      <c r="Q19" s="209">
        <v>226250107</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3903531613</v>
      </c>
      <c r="P21" s="214">
        <f t="shared" si="0"/>
        <v>4183156684</v>
      </c>
      <c r="Q21" s="215">
        <f t="shared" si="0"/>
        <v>4490506211</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1188862070</v>
      </c>
      <c r="P24" s="9">
        <v>1237757326</v>
      </c>
      <c r="Q24" s="35">
        <v>1315645210</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62925664</v>
      </c>
      <c r="P25" s="9">
        <v>64868420</v>
      </c>
      <c r="Q25" s="35">
        <v>66091924</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131885248</v>
      </c>
      <c r="P26" s="9">
        <v>140868004</v>
      </c>
      <c r="Q26" s="35">
        <v>149926692</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480056940</v>
      </c>
      <c r="P27" s="9">
        <v>492059789</v>
      </c>
      <c r="Q27" s="35">
        <v>506662777</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34847091</v>
      </c>
      <c r="P28" s="9">
        <v>35544032</v>
      </c>
      <c r="Q28" s="35">
        <v>36254912</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1137689750</v>
      </c>
      <c r="P29" s="9">
        <v>1195951135</v>
      </c>
      <c r="Q29" s="35">
        <v>1267708203</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67328097</v>
      </c>
      <c r="P30" s="9">
        <v>65304667</v>
      </c>
      <c r="Q30" s="35">
        <v>62718784</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458061190</v>
      </c>
      <c r="P31" s="9">
        <v>473396253</v>
      </c>
      <c r="Q31" s="35">
        <v>503269188</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1826501</v>
      </c>
      <c r="P32" s="9">
        <v>1788105</v>
      </c>
      <c r="Q32" s="35">
        <v>1750085</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165470976</v>
      </c>
      <c r="P33" s="9">
        <v>166128818</v>
      </c>
      <c r="Q33" s="35">
        <v>156854952</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3728953527</v>
      </c>
      <c r="P35" s="214">
        <f t="shared" si="1"/>
        <v>3873666549</v>
      </c>
      <c r="Q35" s="215">
        <f t="shared" si="1"/>
        <v>4066882727</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174578086</v>
      </c>
      <c r="P37" s="81">
        <f t="shared" si="2"/>
        <v>309490135</v>
      </c>
      <c r="Q37" s="227">
        <f t="shared" si="2"/>
        <v>423623484</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480021000</v>
      </c>
      <c r="P38" s="9">
        <v>572319000</v>
      </c>
      <c r="Q38" s="35">
        <v>649998000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654599086</v>
      </c>
      <c r="P41" s="64">
        <f t="shared" si="3"/>
        <v>881809135</v>
      </c>
      <c r="Q41" s="66">
        <f t="shared" si="3"/>
        <v>1073621484</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654599086</v>
      </c>
      <c r="P43" s="51">
        <f t="shared" si="4"/>
        <v>881809135</v>
      </c>
      <c r="Q43" s="53">
        <f t="shared" si="4"/>
        <v>1073621484</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654599086</v>
      </c>
      <c r="P45" s="64">
        <f t="shared" si="5"/>
        <v>881809135</v>
      </c>
      <c r="Q45" s="66">
        <f t="shared" si="5"/>
        <v>1073621484</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654599086</v>
      </c>
      <c r="P47" s="248">
        <f t="shared" si="6"/>
        <v>881809135</v>
      </c>
      <c r="Q47" s="254">
        <f t="shared" si="6"/>
        <v>1073621484</v>
      </c>
    </row>
    <row r="48" spans="1:17" ht="13.5" x14ac:dyDescent="0.25">
      <c r="A48" s="189" t="s">
        <v>2313</v>
      </c>
      <c r="B48" s="356"/>
      <c r="C48" s="356"/>
      <c r="D48" s="356"/>
      <c r="E48" s="356"/>
      <c r="F48" s="356"/>
      <c r="G48" s="356"/>
      <c r="H48" s="356"/>
      <c r="I48" s="356"/>
      <c r="J48" s="356"/>
      <c r="K48" s="356"/>
      <c r="L48" s="356"/>
      <c r="M48" s="356"/>
      <c r="N48" s="356"/>
      <c r="O48" s="356"/>
      <c r="P48" s="356"/>
      <c r="Q48" s="356"/>
    </row>
    <row r="49" spans="1:17" ht="13.5" x14ac:dyDescent="0.25">
      <c r="A49" s="164" t="s">
        <v>2358</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949</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936</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937</v>
      </c>
      <c r="D3" s="24" t="s">
        <v>938</v>
      </c>
      <c r="E3" s="24" t="s">
        <v>939</v>
      </c>
      <c r="F3" s="24" t="s">
        <v>940</v>
      </c>
      <c r="G3" s="24" t="s">
        <v>941</v>
      </c>
      <c r="H3" s="24" t="s">
        <v>942</v>
      </c>
      <c r="I3" s="24" t="s">
        <v>943</v>
      </c>
      <c r="J3" s="24" t="s">
        <v>944</v>
      </c>
      <c r="K3" s="24" t="s">
        <v>945</v>
      </c>
      <c r="L3" s="24" t="s">
        <v>946</v>
      </c>
      <c r="M3" s="24" t="s">
        <v>947</v>
      </c>
      <c r="N3" s="25" t="s">
        <v>948</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1116521003</v>
      </c>
      <c r="P5" s="14">
        <f t="shared" si="0"/>
        <v>1198433090</v>
      </c>
      <c r="Q5" s="77">
        <f t="shared" si="0"/>
        <v>1290581071</v>
      </c>
    </row>
    <row r="6" spans="1:17" ht="13.5" x14ac:dyDescent="0.25">
      <c r="A6" s="118" t="s">
        <v>82</v>
      </c>
      <c r="B6" s="117" t="s">
        <v>34</v>
      </c>
      <c r="C6" s="9"/>
      <c r="D6" s="9"/>
      <c r="E6" s="9"/>
      <c r="F6" s="9"/>
      <c r="G6" s="9"/>
      <c r="H6" s="9"/>
      <c r="I6" s="9"/>
      <c r="J6" s="9"/>
      <c r="K6" s="9"/>
      <c r="L6" s="9"/>
      <c r="M6" s="9"/>
      <c r="N6" s="36"/>
      <c r="O6" s="34">
        <v>1157282</v>
      </c>
      <c r="P6" s="9">
        <v>1273008</v>
      </c>
      <c r="Q6" s="95">
        <v>1400309</v>
      </c>
    </row>
    <row r="7" spans="1:17" ht="13.5" x14ac:dyDescent="0.25">
      <c r="A7" s="118" t="s">
        <v>83</v>
      </c>
      <c r="B7" s="117" t="s">
        <v>34</v>
      </c>
      <c r="C7" s="353"/>
      <c r="D7" s="353"/>
      <c r="E7" s="353"/>
      <c r="F7" s="353"/>
      <c r="G7" s="353"/>
      <c r="H7" s="353"/>
      <c r="I7" s="353"/>
      <c r="J7" s="353"/>
      <c r="K7" s="353"/>
      <c r="L7" s="353"/>
      <c r="M7" s="353"/>
      <c r="N7" s="359"/>
      <c r="O7" s="360">
        <v>1115363563</v>
      </c>
      <c r="P7" s="353">
        <v>1197159908</v>
      </c>
      <c r="Q7" s="361">
        <v>1289180570</v>
      </c>
    </row>
    <row r="8" spans="1:17" ht="13.5" x14ac:dyDescent="0.25">
      <c r="A8" s="118" t="s">
        <v>84</v>
      </c>
      <c r="B8" s="117" t="s">
        <v>34</v>
      </c>
      <c r="C8" s="9"/>
      <c r="D8" s="9"/>
      <c r="E8" s="9"/>
      <c r="F8" s="9"/>
      <c r="G8" s="9"/>
      <c r="H8" s="9"/>
      <c r="I8" s="9"/>
      <c r="J8" s="9"/>
      <c r="K8" s="9"/>
      <c r="L8" s="9"/>
      <c r="M8" s="9"/>
      <c r="N8" s="36"/>
      <c r="O8" s="34">
        <v>158</v>
      </c>
      <c r="P8" s="9">
        <v>174</v>
      </c>
      <c r="Q8" s="95">
        <v>192</v>
      </c>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12504924</v>
      </c>
      <c r="P9" s="14">
        <f t="shared" si="1"/>
        <v>13755419</v>
      </c>
      <c r="Q9" s="141">
        <f t="shared" si="1"/>
        <v>15130963</v>
      </c>
    </row>
    <row r="10" spans="1:17" ht="13.5" x14ac:dyDescent="0.25">
      <c r="A10" s="118" t="s">
        <v>86</v>
      </c>
      <c r="B10" s="117" t="s">
        <v>34</v>
      </c>
      <c r="C10" s="9"/>
      <c r="D10" s="9"/>
      <c r="E10" s="9"/>
      <c r="F10" s="9"/>
      <c r="G10" s="9"/>
      <c r="H10" s="9"/>
      <c r="I10" s="9"/>
      <c r="J10" s="9"/>
      <c r="K10" s="9"/>
      <c r="L10" s="9"/>
      <c r="M10" s="9"/>
      <c r="N10" s="36"/>
      <c r="O10" s="34">
        <v>1355768</v>
      </c>
      <c r="P10" s="9">
        <v>1491344</v>
      </c>
      <c r="Q10" s="95">
        <v>1640481</v>
      </c>
    </row>
    <row r="11" spans="1:17" ht="13.5" x14ac:dyDescent="0.25">
      <c r="A11" s="118" t="s">
        <v>87</v>
      </c>
      <c r="B11" s="117" t="s">
        <v>34</v>
      </c>
      <c r="C11" s="9"/>
      <c r="D11" s="9"/>
      <c r="E11" s="9"/>
      <c r="F11" s="9"/>
      <c r="G11" s="9"/>
      <c r="H11" s="9"/>
      <c r="I11" s="9"/>
      <c r="J11" s="9"/>
      <c r="K11" s="9"/>
      <c r="L11" s="9"/>
      <c r="M11" s="9"/>
      <c r="N11" s="36"/>
      <c r="O11" s="34">
        <v>266020</v>
      </c>
      <c r="P11" s="9">
        <v>292624</v>
      </c>
      <c r="Q11" s="95">
        <v>321887</v>
      </c>
    </row>
    <row r="12" spans="1:17" ht="13.5" x14ac:dyDescent="0.25">
      <c r="A12" s="118" t="s">
        <v>88</v>
      </c>
      <c r="B12" s="117" t="s">
        <v>34</v>
      </c>
      <c r="C12" s="9"/>
      <c r="D12" s="9"/>
      <c r="E12" s="9"/>
      <c r="F12" s="9"/>
      <c r="G12" s="9"/>
      <c r="H12" s="9"/>
      <c r="I12" s="9"/>
      <c r="J12" s="9"/>
      <c r="K12" s="9"/>
      <c r="L12" s="9"/>
      <c r="M12" s="9"/>
      <c r="N12" s="36"/>
      <c r="O12" s="34">
        <v>10883136</v>
      </c>
      <c r="P12" s="9">
        <v>11971451</v>
      </c>
      <c r="Q12" s="95">
        <v>13168595</v>
      </c>
    </row>
    <row r="13" spans="1:17" ht="13.5" x14ac:dyDescent="0.25">
      <c r="A13" s="118" t="s">
        <v>89</v>
      </c>
      <c r="B13" s="117" t="s">
        <v>34</v>
      </c>
      <c r="C13" s="9"/>
      <c r="D13" s="9"/>
      <c r="E13" s="9"/>
      <c r="F13" s="9"/>
      <c r="G13" s="9"/>
      <c r="H13" s="9"/>
      <c r="I13" s="9"/>
      <c r="J13" s="9"/>
      <c r="K13" s="9"/>
      <c r="L13" s="9"/>
      <c r="M13" s="9"/>
      <c r="N13" s="36"/>
      <c r="O13" s="34"/>
      <c r="P13" s="9"/>
      <c r="Q13" s="95"/>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461588097</v>
      </c>
      <c r="P15" s="14">
        <f t="shared" si="2"/>
        <v>486330167</v>
      </c>
      <c r="Q15" s="141">
        <f t="shared" si="2"/>
        <v>513036584</v>
      </c>
    </row>
    <row r="16" spans="1:17" ht="13.5" x14ac:dyDescent="0.25">
      <c r="A16" s="118" t="s">
        <v>92</v>
      </c>
      <c r="B16" s="117" t="s">
        <v>34</v>
      </c>
      <c r="C16" s="9"/>
      <c r="D16" s="9"/>
      <c r="E16" s="9"/>
      <c r="F16" s="9"/>
      <c r="G16" s="9"/>
      <c r="H16" s="9"/>
      <c r="I16" s="9"/>
      <c r="J16" s="9"/>
      <c r="K16" s="9"/>
      <c r="L16" s="9"/>
      <c r="M16" s="9"/>
      <c r="N16" s="36"/>
      <c r="O16" s="34">
        <v>401915874</v>
      </c>
      <c r="P16" s="9">
        <v>421324762</v>
      </c>
      <c r="Q16" s="95">
        <v>441530638</v>
      </c>
    </row>
    <row r="17" spans="1:17" ht="13.5" x14ac:dyDescent="0.25">
      <c r="A17" s="118" t="s">
        <v>93</v>
      </c>
      <c r="B17" s="117" t="s">
        <v>34</v>
      </c>
      <c r="C17" s="9"/>
      <c r="D17" s="9"/>
      <c r="E17" s="9"/>
      <c r="F17" s="9"/>
      <c r="G17" s="9"/>
      <c r="H17" s="9"/>
      <c r="I17" s="9"/>
      <c r="J17" s="9"/>
      <c r="K17" s="9"/>
      <c r="L17" s="9"/>
      <c r="M17" s="9"/>
      <c r="N17" s="36"/>
      <c r="O17" s="34">
        <v>59671906</v>
      </c>
      <c r="P17" s="9">
        <v>65005056</v>
      </c>
      <c r="Q17" s="95">
        <v>71505562</v>
      </c>
    </row>
    <row r="18" spans="1:17" ht="13.5" x14ac:dyDescent="0.25">
      <c r="A18" s="118" t="s">
        <v>94</v>
      </c>
      <c r="B18" s="117" t="s">
        <v>34</v>
      </c>
      <c r="C18" s="9"/>
      <c r="D18" s="9"/>
      <c r="E18" s="9"/>
      <c r="F18" s="9"/>
      <c r="G18" s="9"/>
      <c r="H18" s="9"/>
      <c r="I18" s="9"/>
      <c r="J18" s="9"/>
      <c r="K18" s="9"/>
      <c r="L18" s="9"/>
      <c r="M18" s="9"/>
      <c r="N18" s="36"/>
      <c r="O18" s="34">
        <v>317</v>
      </c>
      <c r="P18" s="9">
        <v>349</v>
      </c>
      <c r="Q18" s="95">
        <v>384</v>
      </c>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2792938589</v>
      </c>
      <c r="P19" s="14">
        <f t="shared" si="3"/>
        <v>3056957008</v>
      </c>
      <c r="Q19" s="141">
        <f t="shared" si="3"/>
        <v>3321755593</v>
      </c>
    </row>
    <row r="20" spans="1:17" ht="13.5" x14ac:dyDescent="0.25">
      <c r="A20" s="118" t="s">
        <v>96</v>
      </c>
      <c r="B20" s="117" t="s">
        <v>34</v>
      </c>
      <c r="C20" s="9"/>
      <c r="D20" s="9"/>
      <c r="E20" s="9"/>
      <c r="F20" s="9"/>
      <c r="G20" s="9"/>
      <c r="H20" s="9"/>
      <c r="I20" s="9"/>
      <c r="J20" s="9"/>
      <c r="K20" s="9"/>
      <c r="L20" s="9"/>
      <c r="M20" s="9"/>
      <c r="N20" s="36"/>
      <c r="O20" s="34">
        <v>1774347894</v>
      </c>
      <c r="P20" s="9">
        <v>1877015180</v>
      </c>
      <c r="Q20" s="95">
        <v>1996297670</v>
      </c>
    </row>
    <row r="21" spans="1:17" ht="13.5" x14ac:dyDescent="0.25">
      <c r="A21" s="118" t="s">
        <v>97</v>
      </c>
      <c r="B21" s="117" t="s">
        <v>34</v>
      </c>
      <c r="C21" s="9"/>
      <c r="D21" s="9"/>
      <c r="E21" s="9"/>
      <c r="F21" s="9"/>
      <c r="G21" s="9"/>
      <c r="H21" s="9"/>
      <c r="I21" s="9"/>
      <c r="J21" s="9"/>
      <c r="K21" s="9"/>
      <c r="L21" s="9"/>
      <c r="M21" s="9"/>
      <c r="N21" s="36"/>
      <c r="O21" s="34">
        <v>478253619</v>
      </c>
      <c r="P21" s="9">
        <v>594814457</v>
      </c>
      <c r="Q21" s="95">
        <v>691501197</v>
      </c>
    </row>
    <row r="22" spans="1:17" ht="13.5" x14ac:dyDescent="0.25">
      <c r="A22" s="118" t="s">
        <v>98</v>
      </c>
      <c r="B22" s="117" t="s">
        <v>34</v>
      </c>
      <c r="C22" s="353"/>
      <c r="D22" s="353"/>
      <c r="E22" s="353"/>
      <c r="F22" s="353"/>
      <c r="G22" s="353"/>
      <c r="H22" s="353"/>
      <c r="I22" s="353"/>
      <c r="J22" s="353"/>
      <c r="K22" s="353"/>
      <c r="L22" s="353"/>
      <c r="M22" s="353"/>
      <c r="N22" s="359"/>
      <c r="O22" s="360">
        <v>216846049</v>
      </c>
      <c r="P22" s="353">
        <v>235791053</v>
      </c>
      <c r="Q22" s="361">
        <v>256550716</v>
      </c>
    </row>
    <row r="23" spans="1:17" ht="13.5" x14ac:dyDescent="0.25">
      <c r="A23" s="118" t="s">
        <v>99</v>
      </c>
      <c r="B23" s="117" t="s">
        <v>34</v>
      </c>
      <c r="C23" s="9"/>
      <c r="D23" s="9"/>
      <c r="E23" s="9"/>
      <c r="F23" s="9"/>
      <c r="G23" s="9"/>
      <c r="H23" s="9"/>
      <c r="I23" s="9"/>
      <c r="J23" s="9"/>
      <c r="K23" s="9"/>
      <c r="L23" s="9"/>
      <c r="M23" s="9"/>
      <c r="N23" s="36"/>
      <c r="O23" s="34">
        <v>323491027</v>
      </c>
      <c r="P23" s="9">
        <v>349336318</v>
      </c>
      <c r="Q23" s="95">
        <v>377406010</v>
      </c>
    </row>
    <row r="24" spans="1:17" ht="13.5" x14ac:dyDescent="0.25">
      <c r="A24" s="116" t="s">
        <v>100</v>
      </c>
      <c r="B24" s="119" t="s">
        <v>34</v>
      </c>
      <c r="C24" s="14"/>
      <c r="D24" s="14"/>
      <c r="E24" s="14"/>
      <c r="F24" s="14"/>
      <c r="G24" s="14"/>
      <c r="H24" s="14"/>
      <c r="I24" s="14"/>
      <c r="J24" s="14"/>
      <c r="K24" s="14"/>
      <c r="L24" s="14"/>
      <c r="M24" s="14"/>
      <c r="N24" s="78"/>
      <c r="O24" s="76"/>
      <c r="P24" s="14"/>
      <c r="Q24" s="141"/>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4383552613</v>
      </c>
      <c r="P25" s="46">
        <f t="shared" si="4"/>
        <v>4755475684</v>
      </c>
      <c r="Q25" s="152">
        <f t="shared" si="4"/>
        <v>5140504211</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700664712</v>
      </c>
      <c r="P28" s="14">
        <f t="shared" si="5"/>
        <v>731459622</v>
      </c>
      <c r="Q28" s="77">
        <f t="shared" si="5"/>
        <v>762323206</v>
      </c>
    </row>
    <row r="29" spans="1:17" ht="13.5" x14ac:dyDescent="0.25">
      <c r="A29" s="118" t="s">
        <v>82</v>
      </c>
      <c r="B29" s="117" t="s">
        <v>34</v>
      </c>
      <c r="C29" s="9"/>
      <c r="D29" s="9"/>
      <c r="E29" s="9"/>
      <c r="F29" s="9"/>
      <c r="G29" s="9"/>
      <c r="H29" s="9"/>
      <c r="I29" s="9"/>
      <c r="J29" s="9"/>
      <c r="K29" s="9"/>
      <c r="L29" s="9"/>
      <c r="M29" s="9"/>
      <c r="N29" s="36"/>
      <c r="O29" s="34">
        <v>145793601</v>
      </c>
      <c r="P29" s="9">
        <v>151556263</v>
      </c>
      <c r="Q29" s="95">
        <v>156940160</v>
      </c>
    </row>
    <row r="30" spans="1:17" ht="13.5" x14ac:dyDescent="0.25">
      <c r="A30" s="118" t="s">
        <v>83</v>
      </c>
      <c r="B30" s="117" t="s">
        <v>34</v>
      </c>
      <c r="C30" s="353"/>
      <c r="D30" s="353"/>
      <c r="E30" s="353"/>
      <c r="F30" s="353"/>
      <c r="G30" s="353"/>
      <c r="H30" s="353"/>
      <c r="I30" s="353"/>
      <c r="J30" s="353"/>
      <c r="K30" s="353"/>
      <c r="L30" s="353"/>
      <c r="M30" s="353"/>
      <c r="N30" s="359"/>
      <c r="O30" s="360">
        <v>537444478</v>
      </c>
      <c r="P30" s="353">
        <v>558155395</v>
      </c>
      <c r="Q30" s="361">
        <v>583297686</v>
      </c>
    </row>
    <row r="31" spans="1:17" ht="13.5" x14ac:dyDescent="0.25">
      <c r="A31" s="118" t="s">
        <v>84</v>
      </c>
      <c r="B31" s="117" t="s">
        <v>34</v>
      </c>
      <c r="C31" s="9"/>
      <c r="D31" s="9"/>
      <c r="E31" s="9"/>
      <c r="F31" s="9"/>
      <c r="G31" s="9"/>
      <c r="H31" s="9"/>
      <c r="I31" s="9"/>
      <c r="J31" s="9"/>
      <c r="K31" s="9"/>
      <c r="L31" s="9"/>
      <c r="M31" s="9"/>
      <c r="N31" s="36"/>
      <c r="O31" s="34">
        <v>17426633</v>
      </c>
      <c r="P31" s="9">
        <v>21747964</v>
      </c>
      <c r="Q31" s="95">
        <v>22085360</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297561677</v>
      </c>
      <c r="P32" s="14">
        <f t="shared" si="6"/>
        <v>311394600</v>
      </c>
      <c r="Q32" s="141">
        <f t="shared" si="6"/>
        <v>324729341</v>
      </c>
    </row>
    <row r="33" spans="1:17" ht="13.5" x14ac:dyDescent="0.25">
      <c r="A33" s="118" t="s">
        <v>86</v>
      </c>
      <c r="B33" s="117" t="s">
        <v>34</v>
      </c>
      <c r="C33" s="9"/>
      <c r="D33" s="9"/>
      <c r="E33" s="9"/>
      <c r="F33" s="9"/>
      <c r="G33" s="9"/>
      <c r="H33" s="9"/>
      <c r="I33" s="9"/>
      <c r="J33" s="9"/>
      <c r="K33" s="9"/>
      <c r="L33" s="9"/>
      <c r="M33" s="9"/>
      <c r="N33" s="36"/>
      <c r="O33" s="34">
        <v>52267023</v>
      </c>
      <c r="P33" s="9">
        <v>54626711</v>
      </c>
      <c r="Q33" s="95">
        <v>59098056</v>
      </c>
    </row>
    <row r="34" spans="1:17" ht="13.5" x14ac:dyDescent="0.25">
      <c r="A34" s="118" t="s">
        <v>87</v>
      </c>
      <c r="B34" s="117" t="s">
        <v>34</v>
      </c>
      <c r="C34" s="9"/>
      <c r="D34" s="9"/>
      <c r="E34" s="9"/>
      <c r="F34" s="9"/>
      <c r="G34" s="9"/>
      <c r="H34" s="9"/>
      <c r="I34" s="9"/>
      <c r="J34" s="9"/>
      <c r="K34" s="9"/>
      <c r="L34" s="9"/>
      <c r="M34" s="9"/>
      <c r="N34" s="36"/>
      <c r="O34" s="34">
        <v>95364708</v>
      </c>
      <c r="P34" s="9">
        <v>99428943</v>
      </c>
      <c r="Q34" s="95">
        <v>104275391</v>
      </c>
    </row>
    <row r="35" spans="1:17" ht="13.5" x14ac:dyDescent="0.25">
      <c r="A35" s="118" t="s">
        <v>88</v>
      </c>
      <c r="B35" s="117" t="s">
        <v>34</v>
      </c>
      <c r="C35" s="9"/>
      <c r="D35" s="9"/>
      <c r="E35" s="9"/>
      <c r="F35" s="9"/>
      <c r="G35" s="9"/>
      <c r="H35" s="9"/>
      <c r="I35" s="9"/>
      <c r="J35" s="9"/>
      <c r="K35" s="9"/>
      <c r="L35" s="9"/>
      <c r="M35" s="9"/>
      <c r="N35" s="36"/>
      <c r="O35" s="34">
        <v>137640188</v>
      </c>
      <c r="P35" s="9">
        <v>144434701</v>
      </c>
      <c r="Q35" s="95">
        <v>147806437</v>
      </c>
    </row>
    <row r="36" spans="1:17" ht="13.5" x14ac:dyDescent="0.25">
      <c r="A36" s="118" t="s">
        <v>89</v>
      </c>
      <c r="B36" s="117" t="s">
        <v>34</v>
      </c>
      <c r="C36" s="9"/>
      <c r="D36" s="9"/>
      <c r="E36" s="9"/>
      <c r="F36" s="9"/>
      <c r="G36" s="9"/>
      <c r="H36" s="9"/>
      <c r="I36" s="9"/>
      <c r="J36" s="9"/>
      <c r="K36" s="9"/>
      <c r="L36" s="9"/>
      <c r="M36" s="9"/>
      <c r="N36" s="36"/>
      <c r="O36" s="34">
        <v>12289758</v>
      </c>
      <c r="P36" s="9">
        <v>12904245</v>
      </c>
      <c r="Q36" s="95">
        <v>13549457</v>
      </c>
    </row>
    <row r="37" spans="1:17" ht="13.5" x14ac:dyDescent="0.25">
      <c r="A37" s="118" t="s">
        <v>90</v>
      </c>
      <c r="B37" s="117" t="s">
        <v>34</v>
      </c>
      <c r="C37" s="353"/>
      <c r="D37" s="353"/>
      <c r="E37" s="353"/>
      <c r="F37" s="353"/>
      <c r="G37" s="353"/>
      <c r="H37" s="353"/>
      <c r="I37" s="353"/>
      <c r="J37" s="353"/>
      <c r="K37" s="353"/>
      <c r="L37" s="353"/>
      <c r="M37" s="353"/>
      <c r="N37" s="359"/>
      <c r="O37" s="360"/>
      <c r="P37" s="353"/>
      <c r="Q37" s="361"/>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499572202</v>
      </c>
      <c r="P38" s="14">
        <f t="shared" si="7"/>
        <v>522426968</v>
      </c>
      <c r="Q38" s="141">
        <f t="shared" si="7"/>
        <v>558134741</v>
      </c>
    </row>
    <row r="39" spans="1:17" ht="13.5" x14ac:dyDescent="0.25">
      <c r="A39" s="118" t="s">
        <v>92</v>
      </c>
      <c r="B39" s="117" t="s">
        <v>34</v>
      </c>
      <c r="C39" s="9"/>
      <c r="D39" s="9"/>
      <c r="E39" s="9"/>
      <c r="F39" s="9"/>
      <c r="G39" s="9"/>
      <c r="H39" s="9"/>
      <c r="I39" s="9"/>
      <c r="J39" s="9"/>
      <c r="K39" s="9"/>
      <c r="L39" s="9"/>
      <c r="M39" s="9"/>
      <c r="N39" s="36"/>
      <c r="O39" s="34">
        <v>150317309</v>
      </c>
      <c r="P39" s="9">
        <v>140490404</v>
      </c>
      <c r="Q39" s="95">
        <v>146861999</v>
      </c>
    </row>
    <row r="40" spans="1:17" ht="13.5" x14ac:dyDescent="0.25">
      <c r="A40" s="118" t="s">
        <v>93</v>
      </c>
      <c r="B40" s="117" t="s">
        <v>34</v>
      </c>
      <c r="C40" s="9"/>
      <c r="D40" s="9"/>
      <c r="E40" s="9"/>
      <c r="F40" s="9"/>
      <c r="G40" s="9"/>
      <c r="H40" s="9"/>
      <c r="I40" s="9"/>
      <c r="J40" s="9"/>
      <c r="K40" s="9"/>
      <c r="L40" s="9"/>
      <c r="M40" s="9"/>
      <c r="N40" s="36"/>
      <c r="O40" s="34">
        <v>341398907</v>
      </c>
      <c r="P40" s="9">
        <v>373466891</v>
      </c>
      <c r="Q40" s="95">
        <v>406180441</v>
      </c>
    </row>
    <row r="41" spans="1:17" ht="13.5" x14ac:dyDescent="0.25">
      <c r="A41" s="118" t="s">
        <v>94</v>
      </c>
      <c r="B41" s="117" t="s">
        <v>34</v>
      </c>
      <c r="C41" s="9"/>
      <c r="D41" s="9"/>
      <c r="E41" s="9"/>
      <c r="F41" s="9"/>
      <c r="G41" s="9"/>
      <c r="H41" s="9"/>
      <c r="I41" s="9"/>
      <c r="J41" s="9"/>
      <c r="K41" s="9"/>
      <c r="L41" s="9"/>
      <c r="M41" s="9"/>
      <c r="N41" s="36"/>
      <c r="O41" s="34">
        <v>7855986</v>
      </c>
      <c r="P41" s="9">
        <v>8469673</v>
      </c>
      <c r="Q41" s="95">
        <v>5092301</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2203503211</v>
      </c>
      <c r="P42" s="14">
        <f t="shared" si="8"/>
        <v>2279351049</v>
      </c>
      <c r="Q42" s="141">
        <f t="shared" si="8"/>
        <v>2391209413</v>
      </c>
    </row>
    <row r="43" spans="1:17" ht="13.5" x14ac:dyDescent="0.25">
      <c r="A43" s="118" t="s">
        <v>96</v>
      </c>
      <c r="B43" s="117" t="s">
        <v>34</v>
      </c>
      <c r="C43" s="9"/>
      <c r="D43" s="9"/>
      <c r="E43" s="9"/>
      <c r="F43" s="9"/>
      <c r="G43" s="9"/>
      <c r="H43" s="9"/>
      <c r="I43" s="9"/>
      <c r="J43" s="9"/>
      <c r="K43" s="9"/>
      <c r="L43" s="9"/>
      <c r="M43" s="9"/>
      <c r="N43" s="36"/>
      <c r="O43" s="34">
        <v>1395444253</v>
      </c>
      <c r="P43" s="9">
        <v>1464605932</v>
      </c>
      <c r="Q43" s="95">
        <v>1560012351</v>
      </c>
    </row>
    <row r="44" spans="1:17" ht="13.5" x14ac:dyDescent="0.25">
      <c r="A44" s="118" t="s">
        <v>97</v>
      </c>
      <c r="B44" s="117" t="s">
        <v>34</v>
      </c>
      <c r="C44" s="9"/>
      <c r="D44" s="9"/>
      <c r="E44" s="9"/>
      <c r="F44" s="9"/>
      <c r="G44" s="9"/>
      <c r="H44" s="9"/>
      <c r="I44" s="9"/>
      <c r="J44" s="9"/>
      <c r="K44" s="9"/>
      <c r="L44" s="9"/>
      <c r="M44" s="9"/>
      <c r="N44" s="36"/>
      <c r="O44" s="34">
        <v>370756032</v>
      </c>
      <c r="P44" s="9">
        <v>367172290</v>
      </c>
      <c r="Q44" s="95">
        <v>357554468</v>
      </c>
    </row>
    <row r="45" spans="1:17" ht="13.5" x14ac:dyDescent="0.25">
      <c r="A45" s="118" t="s">
        <v>98</v>
      </c>
      <c r="B45" s="117" t="s">
        <v>34</v>
      </c>
      <c r="C45" s="353"/>
      <c r="D45" s="353"/>
      <c r="E45" s="353"/>
      <c r="F45" s="353"/>
      <c r="G45" s="353"/>
      <c r="H45" s="353"/>
      <c r="I45" s="353"/>
      <c r="J45" s="353"/>
      <c r="K45" s="353"/>
      <c r="L45" s="353"/>
      <c r="M45" s="353"/>
      <c r="N45" s="359"/>
      <c r="O45" s="360">
        <v>116582805</v>
      </c>
      <c r="P45" s="353">
        <v>119636944</v>
      </c>
      <c r="Q45" s="361">
        <v>116485856</v>
      </c>
    </row>
    <row r="46" spans="1:17" ht="13.5" x14ac:dyDescent="0.25">
      <c r="A46" s="118" t="s">
        <v>99</v>
      </c>
      <c r="B46" s="117" t="s">
        <v>34</v>
      </c>
      <c r="C46" s="9"/>
      <c r="D46" s="9"/>
      <c r="E46" s="9"/>
      <c r="F46" s="9"/>
      <c r="G46" s="9"/>
      <c r="H46" s="9"/>
      <c r="I46" s="9"/>
      <c r="J46" s="9"/>
      <c r="K46" s="9"/>
      <c r="L46" s="9"/>
      <c r="M46" s="9"/>
      <c r="N46" s="36"/>
      <c r="O46" s="34">
        <v>320720121</v>
      </c>
      <c r="P46" s="9">
        <v>327935883</v>
      </c>
      <c r="Q46" s="95">
        <v>357156738</v>
      </c>
    </row>
    <row r="47" spans="1:17" ht="13.5" x14ac:dyDescent="0.25">
      <c r="A47" s="116" t="s">
        <v>100</v>
      </c>
      <c r="B47" s="119" t="s">
        <v>34</v>
      </c>
      <c r="C47" s="14"/>
      <c r="D47" s="14"/>
      <c r="E47" s="14"/>
      <c r="F47" s="14"/>
      <c r="G47" s="14"/>
      <c r="H47" s="14"/>
      <c r="I47" s="14"/>
      <c r="J47" s="14"/>
      <c r="K47" s="14"/>
      <c r="L47" s="14"/>
      <c r="M47" s="14"/>
      <c r="N47" s="78"/>
      <c r="O47" s="76">
        <v>27651725</v>
      </c>
      <c r="P47" s="14">
        <v>29034310</v>
      </c>
      <c r="Q47" s="141">
        <v>30486026</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3728953527</v>
      </c>
      <c r="P48" s="46">
        <f t="shared" si="9"/>
        <v>3873666549</v>
      </c>
      <c r="Q48" s="152">
        <f t="shared" si="9"/>
        <v>4066882727</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654599086</v>
      </c>
      <c r="P49" s="154">
        <f t="shared" si="10"/>
        <v>881809135</v>
      </c>
      <c r="Q49" s="155">
        <f t="shared" si="10"/>
        <v>1073621484</v>
      </c>
    </row>
    <row r="50" spans="1:17" ht="13.5" x14ac:dyDescent="0.25">
      <c r="A50" s="161" t="s">
        <v>2313</v>
      </c>
      <c r="B50" s="362"/>
      <c r="C50" s="362"/>
      <c r="D50" s="362"/>
      <c r="E50" s="362"/>
      <c r="F50" s="362"/>
      <c r="G50" s="362"/>
      <c r="H50" s="362"/>
      <c r="I50" s="362"/>
      <c r="J50" s="362"/>
      <c r="K50" s="362"/>
      <c r="L50" s="362"/>
      <c r="M50" s="362"/>
      <c r="N50" s="362"/>
      <c r="O50" s="362"/>
      <c r="P50" s="362"/>
      <c r="Q50" s="362"/>
    </row>
    <row r="51" spans="1:17" ht="13.5" x14ac:dyDescent="0.25">
      <c r="A51" s="164" t="s">
        <v>2359</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950</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936</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937</v>
      </c>
      <c r="D3" s="24" t="s">
        <v>938</v>
      </c>
      <c r="E3" s="24" t="s">
        <v>939</v>
      </c>
      <c r="F3" s="24" t="s">
        <v>940</v>
      </c>
      <c r="G3" s="24" t="s">
        <v>941</v>
      </c>
      <c r="H3" s="24" t="s">
        <v>942</v>
      </c>
      <c r="I3" s="24" t="s">
        <v>943</v>
      </c>
      <c r="J3" s="24" t="s">
        <v>944</v>
      </c>
      <c r="K3" s="24" t="s">
        <v>945</v>
      </c>
      <c r="L3" s="24" t="s">
        <v>946</v>
      </c>
      <c r="M3" s="24" t="s">
        <v>947</v>
      </c>
      <c r="N3" s="268" t="s">
        <v>948</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19815800</v>
      </c>
      <c r="P5" s="14">
        <f t="shared" si="0"/>
        <v>18512958</v>
      </c>
      <c r="Q5" s="77">
        <f t="shared" si="0"/>
        <v>25453008</v>
      </c>
    </row>
    <row r="6" spans="1:17" ht="13.5" x14ac:dyDescent="0.25">
      <c r="A6" s="118" t="s">
        <v>82</v>
      </c>
      <c r="B6" s="117" t="s">
        <v>34</v>
      </c>
      <c r="C6" s="9"/>
      <c r="D6" s="9"/>
      <c r="E6" s="9"/>
      <c r="F6" s="9"/>
      <c r="G6" s="9"/>
      <c r="H6" s="9"/>
      <c r="I6" s="9"/>
      <c r="J6" s="9"/>
      <c r="K6" s="9"/>
      <c r="L6" s="9"/>
      <c r="M6" s="9"/>
      <c r="N6" s="35"/>
      <c r="O6" s="34"/>
      <c r="P6" s="9"/>
      <c r="Q6" s="95"/>
    </row>
    <row r="7" spans="1:17" ht="13.5" x14ac:dyDescent="0.25">
      <c r="A7" s="118" t="s">
        <v>83</v>
      </c>
      <c r="B7" s="117" t="s">
        <v>34</v>
      </c>
      <c r="C7" s="353"/>
      <c r="D7" s="353"/>
      <c r="E7" s="353"/>
      <c r="F7" s="353"/>
      <c r="G7" s="353"/>
      <c r="H7" s="353"/>
      <c r="I7" s="353"/>
      <c r="J7" s="353"/>
      <c r="K7" s="353"/>
      <c r="L7" s="353"/>
      <c r="M7" s="353"/>
      <c r="N7" s="354"/>
      <c r="O7" s="360">
        <v>19815800</v>
      </c>
      <c r="P7" s="353">
        <v>18512958</v>
      </c>
      <c r="Q7" s="361">
        <v>25453008</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52223896</v>
      </c>
      <c r="P9" s="14">
        <f t="shared" si="1"/>
        <v>38400000</v>
      </c>
      <c r="Q9" s="141">
        <f t="shared" si="1"/>
        <v>40900000</v>
      </c>
    </row>
    <row r="10" spans="1:17" ht="13.5" x14ac:dyDescent="0.25">
      <c r="A10" s="118" t="s">
        <v>86</v>
      </c>
      <c r="B10" s="117" t="s">
        <v>34</v>
      </c>
      <c r="C10" s="9"/>
      <c r="D10" s="9"/>
      <c r="E10" s="9"/>
      <c r="F10" s="9"/>
      <c r="G10" s="9"/>
      <c r="H10" s="9"/>
      <c r="I10" s="9"/>
      <c r="J10" s="9"/>
      <c r="K10" s="9"/>
      <c r="L10" s="9"/>
      <c r="M10" s="9"/>
      <c r="N10" s="35"/>
      <c r="O10" s="34">
        <v>28836896</v>
      </c>
      <c r="P10" s="9">
        <v>29200000</v>
      </c>
      <c r="Q10" s="95">
        <v>24750000</v>
      </c>
    </row>
    <row r="11" spans="1:17" ht="13.5" x14ac:dyDescent="0.25">
      <c r="A11" s="118" t="s">
        <v>87</v>
      </c>
      <c r="B11" s="117" t="s">
        <v>34</v>
      </c>
      <c r="C11" s="9"/>
      <c r="D11" s="9"/>
      <c r="E11" s="9"/>
      <c r="F11" s="9"/>
      <c r="G11" s="9"/>
      <c r="H11" s="9"/>
      <c r="I11" s="9"/>
      <c r="J11" s="9"/>
      <c r="K11" s="9"/>
      <c r="L11" s="9"/>
      <c r="M11" s="9"/>
      <c r="N11" s="35"/>
      <c r="O11" s="34">
        <v>17587000</v>
      </c>
      <c r="P11" s="9">
        <v>8200000</v>
      </c>
      <c r="Q11" s="95">
        <v>16150000</v>
      </c>
    </row>
    <row r="12" spans="1:17" ht="13.5" x14ac:dyDescent="0.25">
      <c r="A12" s="118" t="s">
        <v>88</v>
      </c>
      <c r="B12" s="117" t="s">
        <v>34</v>
      </c>
      <c r="C12" s="9"/>
      <c r="D12" s="9"/>
      <c r="E12" s="9"/>
      <c r="F12" s="9"/>
      <c r="G12" s="9"/>
      <c r="H12" s="9"/>
      <c r="I12" s="9"/>
      <c r="J12" s="9"/>
      <c r="K12" s="9"/>
      <c r="L12" s="9"/>
      <c r="M12" s="9"/>
      <c r="N12" s="35"/>
      <c r="O12" s="34">
        <v>5800000</v>
      </c>
      <c r="P12" s="9">
        <v>1000000</v>
      </c>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288547837</v>
      </c>
      <c r="P15" s="14">
        <f t="shared" si="2"/>
        <v>338552000</v>
      </c>
      <c r="Q15" s="141">
        <f t="shared" si="2"/>
        <v>365300000</v>
      </c>
    </row>
    <row r="16" spans="1:17" ht="13.5" x14ac:dyDescent="0.25">
      <c r="A16" s="118" t="s">
        <v>92</v>
      </c>
      <c r="B16" s="117" t="s">
        <v>34</v>
      </c>
      <c r="C16" s="9"/>
      <c r="D16" s="9"/>
      <c r="E16" s="9"/>
      <c r="F16" s="9"/>
      <c r="G16" s="9"/>
      <c r="H16" s="9"/>
      <c r="I16" s="9"/>
      <c r="J16" s="9"/>
      <c r="K16" s="9"/>
      <c r="L16" s="9"/>
      <c r="M16" s="9"/>
      <c r="N16" s="35"/>
      <c r="O16" s="34"/>
      <c r="P16" s="9"/>
      <c r="Q16" s="95"/>
    </row>
    <row r="17" spans="1:17" ht="13.5" x14ac:dyDescent="0.25">
      <c r="A17" s="118" t="s">
        <v>93</v>
      </c>
      <c r="B17" s="117" t="s">
        <v>34</v>
      </c>
      <c r="C17" s="9"/>
      <c r="D17" s="9"/>
      <c r="E17" s="9"/>
      <c r="F17" s="9"/>
      <c r="G17" s="9"/>
      <c r="H17" s="9"/>
      <c r="I17" s="9"/>
      <c r="J17" s="9"/>
      <c r="K17" s="9"/>
      <c r="L17" s="9"/>
      <c r="M17" s="9"/>
      <c r="N17" s="35"/>
      <c r="O17" s="34">
        <v>288547837</v>
      </c>
      <c r="P17" s="9">
        <v>338552000</v>
      </c>
      <c r="Q17" s="95">
        <v>365300000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292233268</v>
      </c>
      <c r="P19" s="14">
        <f t="shared" si="3"/>
        <v>462317000</v>
      </c>
      <c r="Q19" s="141">
        <f t="shared" si="3"/>
        <v>527898000</v>
      </c>
    </row>
    <row r="20" spans="1:17" ht="13.5" x14ac:dyDescent="0.25">
      <c r="A20" s="118" t="s">
        <v>96</v>
      </c>
      <c r="B20" s="117" t="s">
        <v>34</v>
      </c>
      <c r="C20" s="9"/>
      <c r="D20" s="9"/>
      <c r="E20" s="9"/>
      <c r="F20" s="9"/>
      <c r="G20" s="9"/>
      <c r="H20" s="9"/>
      <c r="I20" s="9"/>
      <c r="J20" s="9"/>
      <c r="K20" s="9"/>
      <c r="L20" s="9"/>
      <c r="M20" s="9"/>
      <c r="N20" s="35"/>
      <c r="O20" s="34">
        <v>156643000</v>
      </c>
      <c r="P20" s="9">
        <v>175448000</v>
      </c>
      <c r="Q20" s="95">
        <v>152348000</v>
      </c>
    </row>
    <row r="21" spans="1:17" ht="13.5" x14ac:dyDescent="0.25">
      <c r="A21" s="118" t="s">
        <v>97</v>
      </c>
      <c r="B21" s="117" t="s">
        <v>34</v>
      </c>
      <c r="C21" s="9"/>
      <c r="D21" s="9"/>
      <c r="E21" s="9"/>
      <c r="F21" s="9"/>
      <c r="G21" s="9"/>
      <c r="H21" s="9"/>
      <c r="I21" s="9"/>
      <c r="J21" s="9"/>
      <c r="K21" s="9"/>
      <c r="L21" s="9"/>
      <c r="M21" s="9"/>
      <c r="N21" s="35"/>
      <c r="O21" s="34">
        <v>74974000</v>
      </c>
      <c r="P21" s="9">
        <v>210043000</v>
      </c>
      <c r="Q21" s="95">
        <v>267550000</v>
      </c>
    </row>
    <row r="22" spans="1:17" ht="13.5" x14ac:dyDescent="0.25">
      <c r="A22" s="118" t="s">
        <v>98</v>
      </c>
      <c r="B22" s="117" t="s">
        <v>34</v>
      </c>
      <c r="C22" s="353"/>
      <c r="D22" s="353"/>
      <c r="E22" s="353"/>
      <c r="F22" s="353"/>
      <c r="G22" s="353"/>
      <c r="H22" s="353"/>
      <c r="I22" s="353"/>
      <c r="J22" s="353"/>
      <c r="K22" s="353"/>
      <c r="L22" s="353"/>
      <c r="M22" s="353"/>
      <c r="N22" s="354"/>
      <c r="O22" s="360">
        <v>56616268</v>
      </c>
      <c r="P22" s="353">
        <v>66826000</v>
      </c>
      <c r="Q22" s="361">
        <v>85000000</v>
      </c>
    </row>
    <row r="23" spans="1:17" ht="13.5" x14ac:dyDescent="0.25">
      <c r="A23" s="118" t="s">
        <v>99</v>
      </c>
      <c r="B23" s="117" t="s">
        <v>34</v>
      </c>
      <c r="C23" s="9"/>
      <c r="D23" s="9"/>
      <c r="E23" s="9"/>
      <c r="F23" s="9"/>
      <c r="G23" s="9"/>
      <c r="H23" s="9"/>
      <c r="I23" s="9"/>
      <c r="J23" s="9"/>
      <c r="K23" s="9"/>
      <c r="L23" s="9"/>
      <c r="M23" s="9"/>
      <c r="N23" s="35"/>
      <c r="O23" s="34">
        <v>4000000</v>
      </c>
      <c r="P23" s="9">
        <v>10000000</v>
      </c>
      <c r="Q23" s="95">
        <v>23000000</v>
      </c>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652820801</v>
      </c>
      <c r="P25" s="247">
        <f t="shared" si="4"/>
        <v>857781958</v>
      </c>
      <c r="Q25" s="295">
        <f t="shared" si="4"/>
        <v>959551008</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480021001</v>
      </c>
      <c r="P28" s="9">
        <v>572319000</v>
      </c>
      <c r="Q28" s="35">
        <v>649998000</v>
      </c>
    </row>
    <row r="29" spans="1:17" ht="13.5" x14ac:dyDescent="0.25">
      <c r="A29" s="618" t="s">
        <v>474</v>
      </c>
      <c r="B29" s="117" t="s">
        <v>34</v>
      </c>
      <c r="C29" s="9"/>
      <c r="D29" s="9"/>
      <c r="E29" s="9"/>
      <c r="F29" s="9"/>
      <c r="G29" s="9"/>
      <c r="H29" s="9"/>
      <c r="I29" s="9"/>
      <c r="J29" s="9"/>
      <c r="K29" s="9"/>
      <c r="L29" s="9"/>
      <c r="M29" s="9"/>
      <c r="N29" s="35"/>
      <c r="O29" s="34"/>
      <c r="P29" s="9"/>
      <c r="Q29" s="95"/>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v>4284000</v>
      </c>
      <c r="P31" s="9">
        <v>4000000</v>
      </c>
      <c r="Q31" s="95">
        <v>4000000</v>
      </c>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484305001</v>
      </c>
      <c r="P32" s="51">
        <f t="shared" si="5"/>
        <v>576319000</v>
      </c>
      <c r="Q32" s="265">
        <f t="shared" si="5"/>
        <v>653998000</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168515800</v>
      </c>
      <c r="P35" s="9">
        <v>281462958</v>
      </c>
      <c r="Q35" s="95">
        <v>305553008</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652820801</v>
      </c>
      <c r="P36" s="248">
        <f t="shared" si="6"/>
        <v>857781958</v>
      </c>
      <c r="Q36" s="251">
        <f t="shared" si="6"/>
        <v>959551008</v>
      </c>
    </row>
    <row r="37" spans="1:17" ht="14.45" customHeight="1" x14ac:dyDescent="0.25">
      <c r="A37" s="161" t="s">
        <v>2313</v>
      </c>
      <c r="B37" s="362"/>
      <c r="C37" s="362"/>
      <c r="D37" s="362"/>
      <c r="E37" s="362"/>
      <c r="F37" s="362"/>
      <c r="G37" s="362"/>
      <c r="H37" s="362"/>
      <c r="I37" s="362"/>
      <c r="J37" s="362"/>
      <c r="K37" s="362"/>
      <c r="L37" s="362"/>
      <c r="M37" s="362"/>
      <c r="N37" s="362"/>
      <c r="O37" s="362"/>
      <c r="P37" s="362"/>
      <c r="Q37" s="362"/>
    </row>
    <row r="38" spans="1:17" ht="13.5" x14ac:dyDescent="0.25">
      <c r="A38" s="615" t="s">
        <v>2378</v>
      </c>
      <c r="B38" s="165"/>
      <c r="C38" s="358"/>
      <c r="D38" s="358"/>
      <c r="E38" s="358"/>
      <c r="F38" s="358"/>
      <c r="G38" s="358"/>
      <c r="H38" s="358"/>
      <c r="I38" s="358"/>
      <c r="J38" s="358"/>
      <c r="K38" s="358"/>
      <c r="L38" s="358"/>
      <c r="M38" s="358"/>
      <c r="N38" s="358"/>
      <c r="O38" s="358"/>
      <c r="P38" s="358"/>
      <c r="Q38" s="358"/>
    </row>
    <row r="39" spans="1:17" ht="13.5" x14ac:dyDescent="0.25">
      <c r="A39" s="616" t="s">
        <v>2379</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951</v>
      </c>
      <c r="B1" s="600"/>
      <c r="C1" s="600"/>
      <c r="D1" s="600"/>
      <c r="E1" s="600"/>
      <c r="F1" s="600"/>
      <c r="G1" s="600"/>
      <c r="H1" s="600"/>
      <c r="I1" s="600"/>
      <c r="J1" s="600"/>
      <c r="K1" s="600"/>
      <c r="L1" s="600"/>
      <c r="M1" s="600"/>
      <c r="N1" s="600"/>
      <c r="O1" s="600"/>
      <c r="P1" s="600"/>
    </row>
    <row r="2" spans="1:16" ht="30" customHeight="1" x14ac:dyDescent="0.2">
      <c r="A2" s="143" t="s">
        <v>1</v>
      </c>
      <c r="B2" s="580" t="s">
        <v>936</v>
      </c>
      <c r="C2" s="581"/>
      <c r="D2" s="581"/>
      <c r="E2" s="581"/>
      <c r="F2" s="581"/>
      <c r="G2" s="581"/>
      <c r="H2" s="581"/>
      <c r="I2" s="581"/>
      <c r="J2" s="581"/>
      <c r="K2" s="581"/>
      <c r="L2" s="581"/>
      <c r="M2" s="581"/>
      <c r="N2" s="582" t="s">
        <v>6</v>
      </c>
      <c r="O2" s="583"/>
      <c r="P2" s="584"/>
    </row>
    <row r="3" spans="1:16" ht="30" customHeight="1" x14ac:dyDescent="0.2">
      <c r="A3" s="145" t="s">
        <v>7</v>
      </c>
      <c r="B3" s="23" t="s">
        <v>937</v>
      </c>
      <c r="C3" s="24" t="s">
        <v>938</v>
      </c>
      <c r="D3" s="26" t="s">
        <v>939</v>
      </c>
      <c r="E3" s="24" t="s">
        <v>940</v>
      </c>
      <c r="F3" s="26" t="s">
        <v>941</v>
      </c>
      <c r="G3" s="24" t="s">
        <v>942</v>
      </c>
      <c r="H3" s="26" t="s">
        <v>943</v>
      </c>
      <c r="I3" s="24" t="s">
        <v>944</v>
      </c>
      <c r="J3" s="26" t="s">
        <v>945</v>
      </c>
      <c r="K3" s="24" t="s">
        <v>946</v>
      </c>
      <c r="L3" s="26" t="s">
        <v>947</v>
      </c>
      <c r="M3" s="268" t="s">
        <v>948</v>
      </c>
      <c r="N3" s="23" t="s">
        <v>13</v>
      </c>
      <c r="O3" s="24" t="s">
        <v>14</v>
      </c>
      <c r="P3" s="25" t="s">
        <v>15</v>
      </c>
    </row>
    <row r="4" spans="1:16" ht="13.5" x14ac:dyDescent="0.25">
      <c r="A4" s="277" t="s">
        <v>952</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771449754</v>
      </c>
      <c r="O5" s="9">
        <v>825451236</v>
      </c>
      <c r="P5" s="95">
        <v>883232823</v>
      </c>
    </row>
    <row r="6" spans="1:16" ht="13.5" x14ac:dyDescent="0.25">
      <c r="A6" s="282" t="s">
        <v>209</v>
      </c>
      <c r="B6" s="94">
        <v>0</v>
      </c>
      <c r="C6" s="9">
        <v>0</v>
      </c>
      <c r="D6" s="36">
        <v>0</v>
      </c>
      <c r="E6" s="9">
        <v>0</v>
      </c>
      <c r="F6" s="36">
        <v>0</v>
      </c>
      <c r="G6" s="9">
        <v>0</v>
      </c>
      <c r="H6" s="36">
        <v>0</v>
      </c>
      <c r="I6" s="9">
        <v>0</v>
      </c>
      <c r="J6" s="36">
        <v>0</v>
      </c>
      <c r="K6" s="9">
        <v>0</v>
      </c>
      <c r="L6" s="36">
        <v>0</v>
      </c>
      <c r="M6" s="35">
        <v>0</v>
      </c>
      <c r="N6" s="34">
        <v>1457797284</v>
      </c>
      <c r="O6" s="9">
        <v>1538905121</v>
      </c>
      <c r="P6" s="95">
        <v>1631239429</v>
      </c>
    </row>
    <row r="7" spans="1:16" ht="13.5" x14ac:dyDescent="0.25">
      <c r="A7" s="282" t="s">
        <v>210</v>
      </c>
      <c r="B7" s="94">
        <v>0</v>
      </c>
      <c r="C7" s="9">
        <v>0</v>
      </c>
      <c r="D7" s="36">
        <v>0</v>
      </c>
      <c r="E7" s="9">
        <v>0</v>
      </c>
      <c r="F7" s="36">
        <v>0</v>
      </c>
      <c r="G7" s="9">
        <v>0</v>
      </c>
      <c r="H7" s="36">
        <v>0</v>
      </c>
      <c r="I7" s="9">
        <v>0</v>
      </c>
      <c r="J7" s="36">
        <v>0</v>
      </c>
      <c r="K7" s="9">
        <v>0</v>
      </c>
      <c r="L7" s="36">
        <v>0</v>
      </c>
      <c r="M7" s="35">
        <v>0</v>
      </c>
      <c r="N7" s="34">
        <v>125767966</v>
      </c>
      <c r="O7" s="9">
        <v>134571724</v>
      </c>
      <c r="P7" s="95">
        <v>143991744</v>
      </c>
    </row>
    <row r="8" spans="1:16" ht="13.5" x14ac:dyDescent="0.25">
      <c r="A8" s="282" t="s">
        <v>211</v>
      </c>
      <c r="B8" s="94">
        <v>0</v>
      </c>
      <c r="C8" s="9">
        <v>0</v>
      </c>
      <c r="D8" s="36">
        <v>0</v>
      </c>
      <c r="E8" s="9">
        <v>0</v>
      </c>
      <c r="F8" s="36">
        <v>0</v>
      </c>
      <c r="G8" s="9">
        <v>0</v>
      </c>
      <c r="H8" s="36">
        <v>0</v>
      </c>
      <c r="I8" s="9">
        <v>0</v>
      </c>
      <c r="J8" s="36">
        <v>0</v>
      </c>
      <c r="K8" s="9">
        <v>0</v>
      </c>
      <c r="L8" s="36">
        <v>0</v>
      </c>
      <c r="M8" s="35">
        <v>0</v>
      </c>
      <c r="N8" s="34">
        <v>25885197</v>
      </c>
      <c r="O8" s="9">
        <v>27696270</v>
      </c>
      <c r="P8" s="95">
        <v>29634066</v>
      </c>
    </row>
    <row r="9" spans="1:16" ht="13.5" x14ac:dyDescent="0.25">
      <c r="A9" s="282" t="s">
        <v>212</v>
      </c>
      <c r="B9" s="94">
        <v>0</v>
      </c>
      <c r="C9" s="9">
        <v>0</v>
      </c>
      <c r="D9" s="36">
        <v>0</v>
      </c>
      <c r="E9" s="9">
        <v>0</v>
      </c>
      <c r="F9" s="36">
        <v>0</v>
      </c>
      <c r="G9" s="9">
        <v>0</v>
      </c>
      <c r="H9" s="36">
        <v>0</v>
      </c>
      <c r="I9" s="9">
        <v>0</v>
      </c>
      <c r="J9" s="36">
        <v>0</v>
      </c>
      <c r="K9" s="9">
        <v>0</v>
      </c>
      <c r="L9" s="36">
        <v>0</v>
      </c>
      <c r="M9" s="35">
        <v>0</v>
      </c>
      <c r="N9" s="34">
        <v>182309360</v>
      </c>
      <c r="O9" s="9">
        <v>194789327</v>
      </c>
      <c r="P9" s="95">
        <v>208125989</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347717578</v>
      </c>
      <c r="O11" s="9">
        <v>381855298</v>
      </c>
      <c r="P11" s="95">
        <v>420040827</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0</v>
      </c>
      <c r="O12" s="9">
        <v>0</v>
      </c>
      <c r="P12" s="95">
        <v>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1043353</v>
      </c>
      <c r="O15" s="9">
        <v>1147689</v>
      </c>
      <c r="P15" s="95">
        <v>1262455</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7659221</v>
      </c>
      <c r="O16" s="9">
        <v>8425142</v>
      </c>
      <c r="P16" s="95">
        <v>9267657</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963947000</v>
      </c>
      <c r="O18" s="9">
        <v>1040329000</v>
      </c>
      <c r="P18" s="95">
        <v>1133958000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-162856724</v>
      </c>
      <c r="O19" s="9">
        <v>-125752166</v>
      </c>
      <c r="P19" s="95">
        <v>-128952051</v>
      </c>
    </row>
    <row r="20" spans="1:16" ht="13.5" x14ac:dyDescent="0.25">
      <c r="A20" s="381" t="s">
        <v>953</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3720719989</v>
      </c>
      <c r="O20" s="51">
        <f t="shared" si="0"/>
        <v>4027418641</v>
      </c>
      <c r="P20" s="265">
        <f t="shared" si="0"/>
        <v>4331800939</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954</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480021000</v>
      </c>
      <c r="O23" s="14">
        <v>572319000</v>
      </c>
      <c r="P23" s="141">
        <v>649998000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955</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43773117</v>
      </c>
      <c r="O28" s="353">
        <v>41584461</v>
      </c>
      <c r="P28" s="361">
        <v>39505238</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956</v>
      </c>
      <c r="B32" s="153">
        <f>SUM(B20:B31)</f>
        <v>0</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4244514106</v>
      </c>
      <c r="O32" s="46">
        <f t="shared" si="1"/>
        <v>4641322102</v>
      </c>
      <c r="P32" s="152">
        <f t="shared" si="1"/>
        <v>5021304177</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957</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-1255119025</v>
      </c>
      <c r="O35" s="9">
        <v>-1298850202</v>
      </c>
      <c r="P35" s="95">
        <v>-1379792712</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-34847090</v>
      </c>
      <c r="O37" s="9">
        <v>-35544032</v>
      </c>
      <c r="P37" s="95">
        <v>-36254913</v>
      </c>
    </row>
    <row r="38" spans="1:16" ht="13.5" x14ac:dyDescent="0.25">
      <c r="A38" s="282" t="s">
        <v>958</v>
      </c>
      <c r="B38" s="94">
        <v>0</v>
      </c>
      <c r="C38" s="9">
        <v>0</v>
      </c>
      <c r="D38" s="36">
        <v>0</v>
      </c>
      <c r="E38" s="9">
        <v>0</v>
      </c>
      <c r="F38" s="36">
        <v>0</v>
      </c>
      <c r="G38" s="9">
        <v>0</v>
      </c>
      <c r="H38" s="36">
        <v>0</v>
      </c>
      <c r="I38" s="9">
        <v>0</v>
      </c>
      <c r="J38" s="36">
        <v>0</v>
      </c>
      <c r="K38" s="9">
        <v>0</v>
      </c>
      <c r="L38" s="36">
        <v>0</v>
      </c>
      <c r="M38" s="35">
        <v>0</v>
      </c>
      <c r="N38" s="34">
        <v>-1137689750</v>
      </c>
      <c r="O38" s="9">
        <v>-1195951135</v>
      </c>
      <c r="P38" s="95">
        <v>-1267708203</v>
      </c>
    </row>
    <row r="39" spans="1:16" ht="13.5" x14ac:dyDescent="0.25">
      <c r="A39" s="282" t="s">
        <v>959</v>
      </c>
      <c r="B39" s="94">
        <v>0</v>
      </c>
      <c r="C39" s="9">
        <v>0</v>
      </c>
      <c r="D39" s="36">
        <v>0</v>
      </c>
      <c r="E39" s="9">
        <v>0</v>
      </c>
      <c r="F39" s="36">
        <v>0</v>
      </c>
      <c r="G39" s="9">
        <v>0</v>
      </c>
      <c r="H39" s="36">
        <v>0</v>
      </c>
      <c r="I39" s="9">
        <v>0</v>
      </c>
      <c r="J39" s="36">
        <v>0</v>
      </c>
      <c r="K39" s="9">
        <v>0</v>
      </c>
      <c r="L39" s="36">
        <v>0</v>
      </c>
      <c r="M39" s="35">
        <v>0</v>
      </c>
      <c r="N39" s="34">
        <v>-69023143</v>
      </c>
      <c r="O39" s="9">
        <v>-66614476</v>
      </c>
      <c r="P39" s="95">
        <v>-64159072</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0</v>
      </c>
      <c r="O41" s="9">
        <v>0</v>
      </c>
      <c r="P41" s="95">
        <v>0</v>
      </c>
    </row>
    <row r="42" spans="1:16" ht="13.5" x14ac:dyDescent="0.25">
      <c r="A42" s="282" t="s">
        <v>960</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961</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-983006390</v>
      </c>
      <c r="O44" s="9">
        <v>-1167724743</v>
      </c>
      <c r="P44" s="95">
        <v>-1242563002</v>
      </c>
    </row>
    <row r="45" spans="1:16" ht="13.5" x14ac:dyDescent="0.25">
      <c r="A45" s="381" t="s">
        <v>957</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-3479685398</v>
      </c>
      <c r="O45" s="51">
        <f t="shared" si="2"/>
        <v>-3764684588</v>
      </c>
      <c r="P45" s="265">
        <f t="shared" si="2"/>
        <v>-3990477902</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962</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-652820801</v>
      </c>
      <c r="O48" s="9">
        <v>-857781958</v>
      </c>
      <c r="P48" s="95">
        <v>-959551008</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963</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964</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-4132506199</v>
      </c>
      <c r="O51" s="46">
        <f t="shared" si="3"/>
        <v>-4622466546</v>
      </c>
      <c r="P51" s="152">
        <f t="shared" si="3"/>
        <v>-4950028910</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965</v>
      </c>
      <c r="B53" s="623">
        <f>+B32+B51</f>
        <v>0</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112007907</v>
      </c>
      <c r="O53" s="624">
        <f t="shared" si="4"/>
        <v>18855556</v>
      </c>
      <c r="P53" s="628">
        <f t="shared" si="4"/>
        <v>71275267</v>
      </c>
    </row>
    <row r="54" spans="1:16" ht="13.5" x14ac:dyDescent="0.25">
      <c r="A54" s="620" t="s">
        <v>966</v>
      </c>
      <c r="B54" s="94">
        <v>0</v>
      </c>
      <c r="C54" s="9">
        <f>+B55+C70</f>
        <v>0</v>
      </c>
      <c r="D54" s="36">
        <f t="shared" ref="D54:M54" si="5">+C55+D70</f>
        <v>0</v>
      </c>
      <c r="E54" s="9">
        <f t="shared" si="5"/>
        <v>0</v>
      </c>
      <c r="F54" s="36">
        <f t="shared" si="5"/>
        <v>0</v>
      </c>
      <c r="G54" s="9">
        <f t="shared" si="5"/>
        <v>0</v>
      </c>
      <c r="H54" s="36">
        <f t="shared" si="5"/>
        <v>0</v>
      </c>
      <c r="I54" s="9">
        <f t="shared" si="5"/>
        <v>0</v>
      </c>
      <c r="J54" s="36">
        <f t="shared" si="5"/>
        <v>0</v>
      </c>
      <c r="K54" s="9">
        <f t="shared" si="5"/>
        <v>0</v>
      </c>
      <c r="L54" s="36">
        <f t="shared" si="5"/>
        <v>0</v>
      </c>
      <c r="M54" s="35">
        <f t="shared" si="5"/>
        <v>0</v>
      </c>
      <c r="N54" s="34">
        <v>0</v>
      </c>
      <c r="O54" s="9">
        <v>0</v>
      </c>
      <c r="P54" s="95">
        <v>0</v>
      </c>
    </row>
    <row r="55" spans="1:16" ht="13.5" x14ac:dyDescent="0.25">
      <c r="A55" s="621" t="s">
        <v>967</v>
      </c>
      <c r="B55" s="291">
        <f>+B53+B54</f>
        <v>0</v>
      </c>
      <c r="C55" s="186">
        <f t="shared" ref="C55:P55" si="6">+C53+C54</f>
        <v>0</v>
      </c>
      <c r="D55" s="292">
        <f t="shared" si="6"/>
        <v>0</v>
      </c>
      <c r="E55" s="186">
        <f t="shared" si="6"/>
        <v>0</v>
      </c>
      <c r="F55" s="292">
        <f t="shared" si="6"/>
        <v>0</v>
      </c>
      <c r="G55" s="186">
        <f t="shared" si="6"/>
        <v>0</v>
      </c>
      <c r="H55" s="292">
        <f t="shared" si="6"/>
        <v>0</v>
      </c>
      <c r="I55" s="186">
        <f t="shared" si="6"/>
        <v>0</v>
      </c>
      <c r="J55" s="292">
        <f t="shared" si="6"/>
        <v>0</v>
      </c>
      <c r="K55" s="186">
        <f t="shared" si="6"/>
        <v>0</v>
      </c>
      <c r="L55" s="292">
        <f t="shared" si="6"/>
        <v>0</v>
      </c>
      <c r="M55" s="187">
        <f t="shared" si="6"/>
        <v>0</v>
      </c>
      <c r="N55" s="188">
        <f t="shared" si="6"/>
        <v>112007907</v>
      </c>
      <c r="O55" s="186">
        <f t="shared" si="6"/>
        <v>18855556</v>
      </c>
      <c r="P55" s="290">
        <f t="shared" si="6"/>
        <v>71275267</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968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969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106082313</v>
      </c>
      <c r="D6" s="14">
        <f t="shared" ref="D6:K6" si="0">D7+D12+D16+D26+D37+D44+D52+D62+D68</f>
        <v>38659901</v>
      </c>
      <c r="E6" s="78">
        <f t="shared" si="0"/>
        <v>86842473</v>
      </c>
      <c r="F6" s="142">
        <f t="shared" si="0"/>
        <v>348335000</v>
      </c>
      <c r="G6" s="14">
        <f t="shared" si="0"/>
        <v>377233689</v>
      </c>
      <c r="H6" s="141">
        <f t="shared" si="0"/>
        <v>377233689</v>
      </c>
      <c r="I6" s="142">
        <f t="shared" si="0"/>
        <v>153519363</v>
      </c>
      <c r="J6" s="14">
        <f t="shared" si="0"/>
        <v>153748000</v>
      </c>
      <c r="K6" s="141">
        <f t="shared" si="0"/>
        <v>149648000</v>
      </c>
    </row>
    <row r="7" spans="1:11" ht="13.5" x14ac:dyDescent="0.25">
      <c r="A7" s="205" t="s">
        <v>614</v>
      </c>
      <c r="B7" s="117" t="s">
        <v>34</v>
      </c>
      <c r="C7" s="304">
        <f t="shared" ref="C7:K7" si="1">SUM(C8:C11)</f>
        <v>66980999</v>
      </c>
      <c r="D7" s="304">
        <f t="shared" si="1"/>
        <v>12788454</v>
      </c>
      <c r="E7" s="629">
        <f t="shared" si="1"/>
        <v>25941873</v>
      </c>
      <c r="F7" s="308">
        <f t="shared" si="1"/>
        <v>156929000</v>
      </c>
      <c r="G7" s="304">
        <f t="shared" si="1"/>
        <v>163506955</v>
      </c>
      <c r="H7" s="630">
        <f t="shared" si="1"/>
        <v>163506955</v>
      </c>
      <c r="I7" s="308">
        <f t="shared" si="1"/>
        <v>36110363</v>
      </c>
      <c r="J7" s="304">
        <f t="shared" si="1"/>
        <v>45300000</v>
      </c>
      <c r="K7" s="630">
        <f t="shared" si="1"/>
        <v>33500000</v>
      </c>
    </row>
    <row r="8" spans="1:11" ht="13.5" x14ac:dyDescent="0.25">
      <c r="A8" s="636" t="s">
        <v>179</v>
      </c>
      <c r="B8" s="117" t="s">
        <v>34</v>
      </c>
      <c r="C8" s="9">
        <v>64644296</v>
      </c>
      <c r="D8" s="9">
        <v>12788454</v>
      </c>
      <c r="E8" s="33">
        <v>25941873</v>
      </c>
      <c r="F8" s="34">
        <v>155729000</v>
      </c>
      <c r="G8" s="9">
        <v>154006955</v>
      </c>
      <c r="H8" s="35">
        <v>154006955</v>
      </c>
      <c r="I8" s="34">
        <v>6000000</v>
      </c>
      <c r="J8" s="9">
        <v>16500000</v>
      </c>
      <c r="K8" s="35">
        <v>20000000</v>
      </c>
    </row>
    <row r="9" spans="1:11" ht="13.5" x14ac:dyDescent="0.25">
      <c r="A9" s="636" t="s">
        <v>970</v>
      </c>
      <c r="B9" s="117" t="s">
        <v>34</v>
      </c>
      <c r="C9" s="9">
        <v>5013913</v>
      </c>
      <c r="D9" s="9"/>
      <c r="E9" s="33"/>
      <c r="F9" s="34">
        <v>1200000</v>
      </c>
      <c r="G9" s="9">
        <v>9500000</v>
      </c>
      <c r="H9" s="35">
        <v>9500000</v>
      </c>
      <c r="I9" s="34">
        <v>29310363</v>
      </c>
      <c r="J9" s="9">
        <v>28800000</v>
      </c>
      <c r="K9" s="35">
        <v>13500000</v>
      </c>
    </row>
    <row r="10" spans="1:11" ht="13.5" x14ac:dyDescent="0.25">
      <c r="A10" s="636" t="s">
        <v>971</v>
      </c>
      <c r="B10" s="117" t="s">
        <v>34</v>
      </c>
      <c r="C10" s="9">
        <v>-2677210</v>
      </c>
      <c r="D10" s="9"/>
      <c r="E10" s="33"/>
      <c r="F10" s="34"/>
      <c r="G10" s="9"/>
      <c r="H10" s="35"/>
      <c r="I10" s="34">
        <v>800000</v>
      </c>
      <c r="J10" s="9"/>
      <c r="K10" s="35"/>
    </row>
    <row r="11" spans="1:11" ht="13.5" x14ac:dyDescent="0.25">
      <c r="A11" s="636" t="s">
        <v>972</v>
      </c>
      <c r="B11" s="117" t="s">
        <v>34</v>
      </c>
      <c r="C11" s="9"/>
      <c r="D11" s="9"/>
      <c r="E11" s="33"/>
      <c r="F11" s="34"/>
      <c r="G11" s="9"/>
      <c r="H11" s="35"/>
      <c r="I11" s="34"/>
      <c r="J11" s="9"/>
      <c r="K11" s="35"/>
    </row>
    <row r="12" spans="1:11" ht="13.5" x14ac:dyDescent="0.25">
      <c r="A12" s="205" t="s">
        <v>615</v>
      </c>
      <c r="B12" s="117" t="s">
        <v>34</v>
      </c>
      <c r="C12" s="9">
        <f>SUM(C13:C15)</f>
        <v>13510085</v>
      </c>
      <c r="D12" s="9">
        <f t="shared" ref="D12:K12" si="2">SUM(D13:D15)</f>
        <v>0</v>
      </c>
      <c r="E12" s="33">
        <f t="shared" si="2"/>
        <v>2086601</v>
      </c>
      <c r="F12" s="34">
        <f t="shared" si="2"/>
        <v>11000000</v>
      </c>
      <c r="G12" s="9">
        <f t="shared" si="2"/>
        <v>12327223</v>
      </c>
      <c r="H12" s="35">
        <f t="shared" si="2"/>
        <v>12327223</v>
      </c>
      <c r="I12" s="34">
        <f t="shared" si="2"/>
        <v>0</v>
      </c>
      <c r="J12" s="9">
        <f t="shared" si="2"/>
        <v>0</v>
      </c>
      <c r="K12" s="35">
        <f t="shared" si="2"/>
        <v>0</v>
      </c>
    </row>
    <row r="13" spans="1:11" ht="13.5" x14ac:dyDescent="0.25">
      <c r="A13" s="636" t="s">
        <v>973</v>
      </c>
      <c r="B13" s="117" t="s">
        <v>34</v>
      </c>
      <c r="C13" s="9">
        <v>13510085</v>
      </c>
      <c r="D13" s="9"/>
      <c r="E13" s="33">
        <v>2086601</v>
      </c>
      <c r="F13" s="34">
        <v>11000000</v>
      </c>
      <c r="G13" s="9">
        <v>12327223</v>
      </c>
      <c r="H13" s="35">
        <v>12327223</v>
      </c>
      <c r="I13" s="34"/>
      <c r="J13" s="9"/>
      <c r="K13" s="35"/>
    </row>
    <row r="14" spans="1:11" ht="13.5" x14ac:dyDescent="0.25">
      <c r="A14" s="636" t="s">
        <v>974</v>
      </c>
      <c r="B14" s="117" t="s">
        <v>34</v>
      </c>
      <c r="C14" s="9"/>
      <c r="D14" s="9"/>
      <c r="E14" s="33"/>
      <c r="F14" s="34"/>
      <c r="G14" s="9"/>
      <c r="H14" s="35"/>
      <c r="I14" s="34"/>
      <c r="J14" s="9"/>
      <c r="K14" s="35"/>
    </row>
    <row r="15" spans="1:11" ht="13.5" x14ac:dyDescent="0.25">
      <c r="A15" s="636" t="s">
        <v>975</v>
      </c>
      <c r="B15" s="117" t="s">
        <v>34</v>
      </c>
      <c r="C15" s="9"/>
      <c r="D15" s="9"/>
      <c r="E15" s="33"/>
      <c r="F15" s="34"/>
      <c r="G15" s="9"/>
      <c r="H15" s="35"/>
      <c r="I15" s="34"/>
      <c r="J15" s="9"/>
      <c r="K15" s="35"/>
    </row>
    <row r="16" spans="1:11" ht="13.5" x14ac:dyDescent="0.25">
      <c r="A16" s="205" t="s">
        <v>616</v>
      </c>
      <c r="B16" s="117" t="s">
        <v>34</v>
      </c>
      <c r="C16" s="9">
        <f t="shared" ref="C16:K16" si="3">SUM(C17:C25)</f>
        <v>601201</v>
      </c>
      <c r="D16" s="9">
        <f t="shared" si="3"/>
        <v>14518458</v>
      </c>
      <c r="E16" s="33">
        <f t="shared" si="3"/>
        <v>46500681</v>
      </c>
      <c r="F16" s="34">
        <f t="shared" si="3"/>
        <v>107206000</v>
      </c>
      <c r="G16" s="9">
        <f t="shared" si="3"/>
        <v>118444378</v>
      </c>
      <c r="H16" s="35">
        <f t="shared" si="3"/>
        <v>118444378</v>
      </c>
      <c r="I16" s="34">
        <f t="shared" si="3"/>
        <v>82859000</v>
      </c>
      <c r="J16" s="9">
        <f t="shared" si="3"/>
        <v>71448000</v>
      </c>
      <c r="K16" s="35">
        <f t="shared" si="3"/>
        <v>88348000</v>
      </c>
    </row>
    <row r="17" spans="1:11" ht="13.5" x14ac:dyDescent="0.25">
      <c r="A17" s="636" t="s">
        <v>976</v>
      </c>
      <c r="B17" s="117" t="s">
        <v>34</v>
      </c>
      <c r="C17" s="9"/>
      <c r="D17" s="9"/>
      <c r="E17" s="33"/>
      <c r="F17" s="34"/>
      <c r="G17" s="9"/>
      <c r="H17" s="35"/>
      <c r="I17" s="34"/>
      <c r="J17" s="9"/>
      <c r="K17" s="35"/>
    </row>
    <row r="18" spans="1:11" ht="13.5" x14ac:dyDescent="0.25">
      <c r="A18" s="636" t="s">
        <v>977</v>
      </c>
      <c r="B18" s="117" t="s">
        <v>34</v>
      </c>
      <c r="C18" s="9"/>
      <c r="D18" s="9"/>
      <c r="E18" s="33"/>
      <c r="F18" s="34">
        <v>19906000</v>
      </c>
      <c r="G18" s="9">
        <v>19906000</v>
      </c>
      <c r="H18" s="35">
        <v>19906000</v>
      </c>
      <c r="I18" s="34">
        <v>10044000</v>
      </c>
      <c r="J18" s="9">
        <v>18000000</v>
      </c>
      <c r="K18" s="35">
        <v>4346000</v>
      </c>
    </row>
    <row r="19" spans="1:11" ht="13.5" x14ac:dyDescent="0.25">
      <c r="A19" s="636" t="s">
        <v>978</v>
      </c>
      <c r="B19" s="117" t="s">
        <v>34</v>
      </c>
      <c r="C19" s="9"/>
      <c r="D19" s="9"/>
      <c r="E19" s="33"/>
      <c r="F19" s="34"/>
      <c r="G19" s="9"/>
      <c r="H19" s="35"/>
      <c r="I19" s="34"/>
      <c r="J19" s="9"/>
      <c r="K19" s="35"/>
    </row>
    <row r="20" spans="1:11" ht="13.5" x14ac:dyDescent="0.25">
      <c r="A20" s="636" t="s">
        <v>979</v>
      </c>
      <c r="B20" s="117" t="s">
        <v>34</v>
      </c>
      <c r="C20" s="9"/>
      <c r="D20" s="9"/>
      <c r="E20" s="33"/>
      <c r="F20" s="34">
        <v>12100000</v>
      </c>
      <c r="G20" s="9">
        <v>12100000</v>
      </c>
      <c r="H20" s="35">
        <v>12100000</v>
      </c>
      <c r="I20" s="34">
        <v>9000000</v>
      </c>
      <c r="J20" s="9">
        <v>5800000</v>
      </c>
      <c r="K20" s="35"/>
    </row>
    <row r="21" spans="1:11" ht="13.5" x14ac:dyDescent="0.25">
      <c r="A21" s="636" t="s">
        <v>980</v>
      </c>
      <c r="B21" s="117" t="s">
        <v>34</v>
      </c>
      <c r="C21" s="9"/>
      <c r="D21" s="9"/>
      <c r="E21" s="33"/>
      <c r="F21" s="34"/>
      <c r="G21" s="9"/>
      <c r="H21" s="35"/>
      <c r="I21" s="34"/>
      <c r="J21" s="9"/>
      <c r="K21" s="35"/>
    </row>
    <row r="22" spans="1:11" ht="13.5" x14ac:dyDescent="0.25">
      <c r="A22" s="636" t="s">
        <v>981</v>
      </c>
      <c r="B22" s="117" t="s">
        <v>34</v>
      </c>
      <c r="C22" s="9"/>
      <c r="D22" s="9"/>
      <c r="E22" s="33"/>
      <c r="F22" s="34">
        <v>12000000</v>
      </c>
      <c r="G22" s="9">
        <v>12000000</v>
      </c>
      <c r="H22" s="35">
        <v>12000000</v>
      </c>
      <c r="I22" s="34"/>
      <c r="J22" s="9"/>
      <c r="K22" s="35"/>
    </row>
    <row r="23" spans="1:11" ht="13.5" x14ac:dyDescent="0.25">
      <c r="A23" s="636" t="s">
        <v>982</v>
      </c>
      <c r="B23" s="117" t="s">
        <v>34</v>
      </c>
      <c r="C23" s="9"/>
      <c r="D23" s="9">
        <v>6595150</v>
      </c>
      <c r="E23" s="33">
        <v>45129429</v>
      </c>
      <c r="F23" s="34">
        <v>35090000</v>
      </c>
      <c r="G23" s="9">
        <v>43996293</v>
      </c>
      <c r="H23" s="35">
        <v>43996293</v>
      </c>
      <c r="I23" s="34">
        <v>28200000</v>
      </c>
      <c r="J23" s="9">
        <v>31448000</v>
      </c>
      <c r="K23" s="35">
        <v>46552000</v>
      </c>
    </row>
    <row r="24" spans="1:11" ht="13.5" x14ac:dyDescent="0.25">
      <c r="A24" s="636" t="s">
        <v>983</v>
      </c>
      <c r="B24" s="117" t="s">
        <v>34</v>
      </c>
      <c r="C24" s="9">
        <v>601201</v>
      </c>
      <c r="D24" s="9">
        <v>7923308</v>
      </c>
      <c r="E24" s="33">
        <v>1371252</v>
      </c>
      <c r="F24" s="34">
        <v>28110000</v>
      </c>
      <c r="G24" s="9">
        <v>30442085</v>
      </c>
      <c r="H24" s="35">
        <v>30442085</v>
      </c>
      <c r="I24" s="34">
        <v>35615000</v>
      </c>
      <c r="J24" s="9">
        <v>16200000</v>
      </c>
      <c r="K24" s="35">
        <v>37450000</v>
      </c>
    </row>
    <row r="25" spans="1:11" ht="13.5" x14ac:dyDescent="0.25">
      <c r="A25" s="636" t="s">
        <v>972</v>
      </c>
      <c r="B25" s="117" t="s">
        <v>34</v>
      </c>
      <c r="C25" s="9"/>
      <c r="D25" s="9"/>
      <c r="E25" s="33"/>
      <c r="F25" s="34"/>
      <c r="G25" s="9"/>
      <c r="H25" s="35"/>
      <c r="I25" s="34"/>
      <c r="J25" s="9"/>
      <c r="K25" s="35"/>
    </row>
    <row r="26" spans="1:11" ht="13.5" x14ac:dyDescent="0.25">
      <c r="A26" s="207" t="s">
        <v>617</v>
      </c>
      <c r="B26" s="119" t="s">
        <v>34</v>
      </c>
      <c r="C26" s="9">
        <f>SUM(C27:C36)</f>
        <v>17699209</v>
      </c>
      <c r="D26" s="9">
        <f t="shared" ref="D26:K26" si="4">SUM(D27:D36)</f>
        <v>11352989</v>
      </c>
      <c r="E26" s="33">
        <f t="shared" si="4"/>
        <v>4355556</v>
      </c>
      <c r="F26" s="34">
        <f t="shared" si="4"/>
        <v>43500000</v>
      </c>
      <c r="G26" s="9">
        <f t="shared" si="4"/>
        <v>51099923</v>
      </c>
      <c r="H26" s="35">
        <f t="shared" si="4"/>
        <v>51099923</v>
      </c>
      <c r="I26" s="34">
        <f t="shared" si="4"/>
        <v>10300000</v>
      </c>
      <c r="J26" s="9">
        <f t="shared" si="4"/>
        <v>20500000</v>
      </c>
      <c r="K26" s="35">
        <f t="shared" si="4"/>
        <v>14800000</v>
      </c>
    </row>
    <row r="27" spans="1:11" ht="13.5" x14ac:dyDescent="0.25">
      <c r="A27" s="636" t="s">
        <v>984</v>
      </c>
      <c r="B27" s="117" t="s">
        <v>34</v>
      </c>
      <c r="C27" s="9"/>
      <c r="D27" s="9"/>
      <c r="E27" s="33"/>
      <c r="F27" s="34"/>
      <c r="G27" s="9"/>
      <c r="H27" s="35"/>
      <c r="I27" s="34"/>
      <c r="J27" s="9"/>
      <c r="K27" s="35"/>
    </row>
    <row r="28" spans="1:11" ht="13.5" x14ac:dyDescent="0.25">
      <c r="A28" s="636" t="s">
        <v>985</v>
      </c>
      <c r="B28" s="117" t="s">
        <v>34</v>
      </c>
      <c r="C28" s="9"/>
      <c r="D28" s="9">
        <v>10266550</v>
      </c>
      <c r="E28" s="33"/>
      <c r="F28" s="34">
        <v>2000000</v>
      </c>
      <c r="G28" s="9">
        <v>9579923</v>
      </c>
      <c r="H28" s="35">
        <v>9579923</v>
      </c>
      <c r="I28" s="34">
        <v>1800000</v>
      </c>
      <c r="J28" s="9">
        <v>1500000</v>
      </c>
      <c r="K28" s="35">
        <v>1500000</v>
      </c>
    </row>
    <row r="29" spans="1:11" ht="13.5" x14ac:dyDescent="0.25">
      <c r="A29" s="636" t="s">
        <v>986</v>
      </c>
      <c r="B29" s="117" t="s">
        <v>34</v>
      </c>
      <c r="C29" s="9"/>
      <c r="D29" s="9"/>
      <c r="E29" s="33"/>
      <c r="F29" s="34"/>
      <c r="G29" s="9"/>
      <c r="H29" s="35"/>
      <c r="I29" s="34">
        <v>8500000</v>
      </c>
      <c r="J29" s="9">
        <v>19000000</v>
      </c>
      <c r="K29" s="35">
        <v>13300000</v>
      </c>
    </row>
    <row r="30" spans="1:11" ht="13.5" x14ac:dyDescent="0.25">
      <c r="A30" s="636" t="s">
        <v>987</v>
      </c>
      <c r="B30" s="117" t="s">
        <v>34</v>
      </c>
      <c r="C30" s="9"/>
      <c r="D30" s="9"/>
      <c r="E30" s="33"/>
      <c r="F30" s="34"/>
      <c r="G30" s="9"/>
      <c r="H30" s="35"/>
      <c r="I30" s="34"/>
      <c r="J30" s="9"/>
      <c r="K30" s="35"/>
    </row>
    <row r="31" spans="1:11" ht="13.5" x14ac:dyDescent="0.25">
      <c r="A31" s="636" t="s">
        <v>730</v>
      </c>
      <c r="B31" s="117" t="s">
        <v>34</v>
      </c>
      <c r="C31" s="9"/>
      <c r="D31" s="9"/>
      <c r="E31" s="33"/>
      <c r="F31" s="34"/>
      <c r="G31" s="9">
        <v>2000000</v>
      </c>
      <c r="H31" s="35">
        <v>2000000</v>
      </c>
      <c r="I31" s="34"/>
      <c r="J31" s="9"/>
      <c r="K31" s="35"/>
    </row>
    <row r="32" spans="1:11" ht="13.5" x14ac:dyDescent="0.25">
      <c r="A32" s="636" t="s">
        <v>988</v>
      </c>
      <c r="B32" s="117" t="s">
        <v>34</v>
      </c>
      <c r="C32" s="9"/>
      <c r="D32" s="9"/>
      <c r="E32" s="33"/>
      <c r="F32" s="34">
        <v>22500000</v>
      </c>
      <c r="G32" s="9">
        <v>22500000</v>
      </c>
      <c r="H32" s="35">
        <v>22500000</v>
      </c>
      <c r="I32" s="34"/>
      <c r="J32" s="9"/>
      <c r="K32" s="35"/>
    </row>
    <row r="33" spans="1:11" ht="13.5" x14ac:dyDescent="0.25">
      <c r="A33" s="636" t="s">
        <v>989</v>
      </c>
      <c r="B33" s="117" t="s">
        <v>34</v>
      </c>
      <c r="C33" s="9">
        <v>17699209</v>
      </c>
      <c r="D33" s="9"/>
      <c r="E33" s="33">
        <v>3218698</v>
      </c>
      <c r="F33" s="34">
        <v>15500000</v>
      </c>
      <c r="G33" s="9">
        <v>16450000</v>
      </c>
      <c r="H33" s="35">
        <v>16450000</v>
      </c>
      <c r="I33" s="34"/>
      <c r="J33" s="9"/>
      <c r="K33" s="35"/>
    </row>
    <row r="34" spans="1:11" ht="13.5" x14ac:dyDescent="0.25">
      <c r="A34" s="636" t="s">
        <v>990</v>
      </c>
      <c r="B34" s="117" t="s">
        <v>34</v>
      </c>
      <c r="C34" s="9"/>
      <c r="D34" s="9">
        <v>1086439</v>
      </c>
      <c r="E34" s="33"/>
      <c r="F34" s="34">
        <v>3500000</v>
      </c>
      <c r="G34" s="9">
        <v>570000</v>
      </c>
      <c r="H34" s="35">
        <v>570000</v>
      </c>
      <c r="I34" s="34"/>
      <c r="J34" s="9"/>
      <c r="K34" s="35"/>
    </row>
    <row r="35" spans="1:11" ht="13.5" x14ac:dyDescent="0.25">
      <c r="A35" s="636" t="s">
        <v>991</v>
      </c>
      <c r="B35" s="117" t="s">
        <v>34</v>
      </c>
      <c r="C35" s="9"/>
      <c r="D35" s="9"/>
      <c r="E35" s="33"/>
      <c r="F35" s="34"/>
      <c r="G35" s="9"/>
      <c r="H35" s="35"/>
      <c r="I35" s="34"/>
      <c r="J35" s="9"/>
      <c r="K35" s="35"/>
    </row>
    <row r="36" spans="1:11" ht="13.5" x14ac:dyDescent="0.25">
      <c r="A36" s="636" t="s">
        <v>972</v>
      </c>
      <c r="B36" s="117" t="s">
        <v>34</v>
      </c>
      <c r="C36" s="9"/>
      <c r="D36" s="9"/>
      <c r="E36" s="33">
        <v>1136858</v>
      </c>
      <c r="F36" s="34"/>
      <c r="G36" s="9"/>
      <c r="H36" s="35"/>
      <c r="I36" s="34"/>
      <c r="J36" s="9"/>
      <c r="K36" s="35"/>
    </row>
    <row r="37" spans="1:11" ht="13.5" x14ac:dyDescent="0.25">
      <c r="A37" s="207" t="s">
        <v>618</v>
      </c>
      <c r="B37" s="117" t="s">
        <v>34</v>
      </c>
      <c r="C37" s="9">
        <f>SUM(C38:C43)</f>
        <v>0</v>
      </c>
      <c r="D37" s="9">
        <f t="shared" ref="D37:K37" si="5">SUM(D38:D43)</f>
        <v>0</v>
      </c>
      <c r="E37" s="33">
        <f t="shared" si="5"/>
        <v>7957762</v>
      </c>
      <c r="F37" s="34">
        <f t="shared" si="5"/>
        <v>29500000</v>
      </c>
      <c r="G37" s="9">
        <f t="shared" si="5"/>
        <v>31855210</v>
      </c>
      <c r="H37" s="35">
        <f t="shared" si="5"/>
        <v>31855210</v>
      </c>
      <c r="I37" s="34">
        <f t="shared" si="5"/>
        <v>17250000</v>
      </c>
      <c r="J37" s="9">
        <f t="shared" si="5"/>
        <v>9500000</v>
      </c>
      <c r="K37" s="35">
        <f t="shared" si="5"/>
        <v>13000000</v>
      </c>
    </row>
    <row r="38" spans="1:11" ht="13.5" x14ac:dyDescent="0.25">
      <c r="A38" s="636" t="s">
        <v>992</v>
      </c>
      <c r="B38" s="117" t="s">
        <v>34</v>
      </c>
      <c r="C38" s="9"/>
      <c r="D38" s="9"/>
      <c r="E38" s="33"/>
      <c r="F38" s="34"/>
      <c r="G38" s="9"/>
      <c r="H38" s="35"/>
      <c r="I38" s="34"/>
      <c r="J38" s="9"/>
      <c r="K38" s="35"/>
    </row>
    <row r="39" spans="1:11" ht="13.5" x14ac:dyDescent="0.25">
      <c r="A39" s="636" t="s">
        <v>993</v>
      </c>
      <c r="B39" s="117" t="s">
        <v>34</v>
      </c>
      <c r="C39" s="9"/>
      <c r="D39" s="9"/>
      <c r="E39" s="33"/>
      <c r="F39" s="34">
        <v>28000000</v>
      </c>
      <c r="G39" s="9">
        <v>28200000</v>
      </c>
      <c r="H39" s="35">
        <v>28200000</v>
      </c>
      <c r="I39" s="34">
        <v>17250000</v>
      </c>
      <c r="J39" s="9">
        <v>9500000</v>
      </c>
      <c r="K39" s="35">
        <v>3000000</v>
      </c>
    </row>
    <row r="40" spans="1:11" ht="13.5" x14ac:dyDescent="0.25">
      <c r="A40" s="636" t="s">
        <v>994</v>
      </c>
      <c r="B40" s="117" t="s">
        <v>34</v>
      </c>
      <c r="C40" s="9"/>
      <c r="D40" s="9"/>
      <c r="E40" s="33"/>
      <c r="F40" s="34"/>
      <c r="G40" s="9">
        <v>300000</v>
      </c>
      <c r="H40" s="35">
        <v>300000</v>
      </c>
      <c r="I40" s="34"/>
      <c r="J40" s="9"/>
      <c r="K40" s="35"/>
    </row>
    <row r="41" spans="1:11" ht="13.5" x14ac:dyDescent="0.25">
      <c r="A41" s="636" t="s">
        <v>995</v>
      </c>
      <c r="B41" s="117" t="s">
        <v>34</v>
      </c>
      <c r="C41" s="9"/>
      <c r="D41" s="9"/>
      <c r="E41" s="33">
        <v>7957762</v>
      </c>
      <c r="F41" s="34">
        <v>1500000</v>
      </c>
      <c r="G41" s="9">
        <v>3355210</v>
      </c>
      <c r="H41" s="35">
        <v>3355210</v>
      </c>
      <c r="I41" s="34"/>
      <c r="J41" s="9"/>
      <c r="K41" s="35"/>
    </row>
    <row r="42" spans="1:11" ht="13.5" x14ac:dyDescent="0.25">
      <c r="A42" s="636" t="s">
        <v>996</v>
      </c>
      <c r="B42" s="117" t="s">
        <v>34</v>
      </c>
      <c r="C42" s="9"/>
      <c r="D42" s="9"/>
      <c r="E42" s="33"/>
      <c r="F42" s="34"/>
      <c r="G42" s="9"/>
      <c r="H42" s="35"/>
      <c r="I42" s="34"/>
      <c r="J42" s="9"/>
      <c r="K42" s="35">
        <v>10000000</v>
      </c>
    </row>
    <row r="43" spans="1:11" ht="13.5" x14ac:dyDescent="0.25">
      <c r="A43" s="636" t="s">
        <v>972</v>
      </c>
      <c r="B43" s="117" t="s">
        <v>34</v>
      </c>
      <c r="C43" s="9"/>
      <c r="D43" s="9"/>
      <c r="E43" s="33"/>
      <c r="F43" s="34"/>
      <c r="G43" s="9"/>
      <c r="H43" s="35"/>
      <c r="I43" s="34"/>
      <c r="J43" s="9"/>
      <c r="K43" s="35"/>
    </row>
    <row r="44" spans="1:11" ht="13.5" x14ac:dyDescent="0.25">
      <c r="A44" s="207" t="s">
        <v>619</v>
      </c>
      <c r="B44" s="117" t="s">
        <v>34</v>
      </c>
      <c r="C44" s="9">
        <f>SUM(C45:C51)</f>
        <v>7290819</v>
      </c>
      <c r="D44" s="9">
        <f t="shared" ref="D44:K44" si="6">SUM(D45:D51)</f>
        <v>0</v>
      </c>
      <c r="E44" s="33">
        <f t="shared" si="6"/>
        <v>0</v>
      </c>
      <c r="F44" s="34">
        <f t="shared" si="6"/>
        <v>200000</v>
      </c>
      <c r="G44" s="9">
        <f t="shared" si="6"/>
        <v>0</v>
      </c>
      <c r="H44" s="35">
        <f t="shared" si="6"/>
        <v>0</v>
      </c>
      <c r="I44" s="34">
        <f t="shared" si="6"/>
        <v>0</v>
      </c>
      <c r="J44" s="9">
        <f t="shared" si="6"/>
        <v>0</v>
      </c>
      <c r="K44" s="35">
        <f t="shared" si="6"/>
        <v>0</v>
      </c>
    </row>
    <row r="45" spans="1:11" ht="13.5" x14ac:dyDescent="0.25">
      <c r="A45" s="636" t="s">
        <v>997</v>
      </c>
      <c r="B45" s="117" t="s">
        <v>34</v>
      </c>
      <c r="C45" s="9"/>
      <c r="D45" s="9"/>
      <c r="E45" s="33"/>
      <c r="F45" s="34">
        <v>200000</v>
      </c>
      <c r="G45" s="9"/>
      <c r="H45" s="35"/>
      <c r="I45" s="34"/>
      <c r="J45" s="9"/>
      <c r="K45" s="35"/>
    </row>
    <row r="46" spans="1:11" ht="13.5" x14ac:dyDescent="0.25">
      <c r="A46" s="636" t="s">
        <v>998</v>
      </c>
      <c r="B46" s="117" t="s">
        <v>34</v>
      </c>
      <c r="C46" s="9">
        <v>7290819</v>
      </c>
      <c r="D46" s="9"/>
      <c r="E46" s="33"/>
      <c r="F46" s="34"/>
      <c r="G46" s="9"/>
      <c r="H46" s="35"/>
      <c r="I46" s="34"/>
      <c r="J46" s="9"/>
      <c r="K46" s="35"/>
    </row>
    <row r="47" spans="1:11" ht="13.5" x14ac:dyDescent="0.25">
      <c r="A47" s="636" t="s">
        <v>999</v>
      </c>
      <c r="B47" s="117" t="s">
        <v>34</v>
      </c>
      <c r="C47" s="9"/>
      <c r="D47" s="9"/>
      <c r="E47" s="33"/>
      <c r="F47" s="34"/>
      <c r="G47" s="9"/>
      <c r="H47" s="35"/>
      <c r="I47" s="34"/>
      <c r="J47" s="9"/>
      <c r="K47" s="35"/>
    </row>
    <row r="48" spans="1:11" ht="13.5" x14ac:dyDescent="0.25">
      <c r="A48" s="636" t="s">
        <v>1000</v>
      </c>
      <c r="B48" s="117" t="s">
        <v>34</v>
      </c>
      <c r="C48" s="9"/>
      <c r="D48" s="9"/>
      <c r="E48" s="33"/>
      <c r="F48" s="34"/>
      <c r="G48" s="9"/>
      <c r="H48" s="35"/>
      <c r="I48" s="34"/>
      <c r="J48" s="9"/>
      <c r="K48" s="35"/>
    </row>
    <row r="49" spans="1:11" ht="13.5" x14ac:dyDescent="0.25">
      <c r="A49" s="636" t="s">
        <v>1001</v>
      </c>
      <c r="B49" s="117" t="s">
        <v>34</v>
      </c>
      <c r="C49" s="9"/>
      <c r="D49" s="9"/>
      <c r="E49" s="33"/>
      <c r="F49" s="34"/>
      <c r="G49" s="9"/>
      <c r="H49" s="35"/>
      <c r="I49" s="34"/>
      <c r="J49" s="9"/>
      <c r="K49" s="35"/>
    </row>
    <row r="50" spans="1:11" ht="13.5" x14ac:dyDescent="0.25">
      <c r="A50" s="636" t="s">
        <v>1002</v>
      </c>
      <c r="B50" s="117" t="s">
        <v>34</v>
      </c>
      <c r="C50" s="9"/>
      <c r="D50" s="9"/>
      <c r="E50" s="33"/>
      <c r="F50" s="34"/>
      <c r="G50" s="9"/>
      <c r="H50" s="35"/>
      <c r="I50" s="34"/>
      <c r="J50" s="9"/>
      <c r="K50" s="35"/>
    </row>
    <row r="51" spans="1:11" ht="13.5" x14ac:dyDescent="0.25">
      <c r="A51" s="636" t="s">
        <v>972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1003</v>
      </c>
      <c r="B53" s="117" t="s">
        <v>34</v>
      </c>
      <c r="C53" s="9"/>
      <c r="D53" s="9"/>
      <c r="E53" s="33"/>
      <c r="F53" s="34"/>
      <c r="G53" s="9"/>
      <c r="H53" s="35"/>
      <c r="I53" s="34"/>
      <c r="J53" s="9"/>
      <c r="K53" s="35"/>
    </row>
    <row r="54" spans="1:11" ht="13.5" x14ac:dyDescent="0.25">
      <c r="A54" s="636" t="s">
        <v>1004</v>
      </c>
      <c r="B54" s="117" t="s">
        <v>34</v>
      </c>
      <c r="C54" s="9"/>
      <c r="D54" s="9"/>
      <c r="E54" s="33"/>
      <c r="F54" s="34"/>
      <c r="G54" s="9"/>
      <c r="H54" s="35"/>
      <c r="I54" s="34"/>
      <c r="J54" s="9"/>
      <c r="K54" s="35"/>
    </row>
    <row r="55" spans="1:11" ht="13.5" x14ac:dyDescent="0.25">
      <c r="A55" s="636" t="s">
        <v>1005</v>
      </c>
      <c r="B55" s="117" t="s">
        <v>34</v>
      </c>
      <c r="C55" s="9"/>
      <c r="D55" s="9"/>
      <c r="E55" s="33"/>
      <c r="F55" s="34"/>
      <c r="G55" s="9"/>
      <c r="H55" s="35"/>
      <c r="I55" s="34"/>
      <c r="J55" s="9"/>
      <c r="K55" s="35"/>
    </row>
    <row r="56" spans="1:11" ht="13.5" x14ac:dyDescent="0.25">
      <c r="A56" s="636" t="s">
        <v>973</v>
      </c>
      <c r="B56" s="117" t="s">
        <v>34</v>
      </c>
      <c r="C56" s="9"/>
      <c r="D56" s="9"/>
      <c r="E56" s="33"/>
      <c r="F56" s="34"/>
      <c r="G56" s="9"/>
      <c r="H56" s="35"/>
      <c r="I56" s="34"/>
      <c r="J56" s="9"/>
      <c r="K56" s="35"/>
    </row>
    <row r="57" spans="1:11" ht="13.5" x14ac:dyDescent="0.25">
      <c r="A57" s="636" t="s">
        <v>974</v>
      </c>
      <c r="B57" s="117" t="s">
        <v>34</v>
      </c>
      <c r="C57" s="9"/>
      <c r="D57" s="9"/>
      <c r="E57" s="33"/>
      <c r="F57" s="34"/>
      <c r="G57" s="9"/>
      <c r="H57" s="35"/>
      <c r="I57" s="34"/>
      <c r="J57" s="9"/>
      <c r="K57" s="35"/>
    </row>
    <row r="58" spans="1:11" ht="13.5" x14ac:dyDescent="0.25">
      <c r="A58" s="636" t="s">
        <v>975</v>
      </c>
      <c r="B58" s="117" t="s">
        <v>34</v>
      </c>
      <c r="C58" s="9"/>
      <c r="D58" s="9"/>
      <c r="E58" s="33"/>
      <c r="F58" s="34"/>
      <c r="G58" s="9"/>
      <c r="H58" s="35"/>
      <c r="I58" s="34"/>
      <c r="J58" s="9"/>
      <c r="K58" s="35"/>
    </row>
    <row r="59" spans="1:11" ht="13.5" x14ac:dyDescent="0.25">
      <c r="A59" s="636" t="s">
        <v>980</v>
      </c>
      <c r="B59" s="117" t="s">
        <v>34</v>
      </c>
      <c r="C59" s="9"/>
      <c r="D59" s="9"/>
      <c r="E59" s="33"/>
      <c r="F59" s="34"/>
      <c r="G59" s="9"/>
      <c r="H59" s="35"/>
      <c r="I59" s="34"/>
      <c r="J59" s="9"/>
      <c r="K59" s="35"/>
    </row>
    <row r="60" spans="1:11" ht="13.5" x14ac:dyDescent="0.25">
      <c r="A60" s="636" t="s">
        <v>983</v>
      </c>
      <c r="B60" s="117" t="s">
        <v>34</v>
      </c>
      <c r="C60" s="9"/>
      <c r="D60" s="9"/>
      <c r="E60" s="33"/>
      <c r="F60" s="34"/>
      <c r="G60" s="9"/>
      <c r="H60" s="35"/>
      <c r="I60" s="34"/>
      <c r="J60" s="9"/>
      <c r="K60" s="35"/>
    </row>
    <row r="61" spans="1:11" ht="13.5" x14ac:dyDescent="0.25">
      <c r="A61" s="636" t="s">
        <v>972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1006</v>
      </c>
      <c r="B63" s="117" t="s">
        <v>34</v>
      </c>
      <c r="C63" s="9"/>
      <c r="D63" s="9"/>
      <c r="E63" s="33"/>
      <c r="F63" s="34"/>
      <c r="G63" s="9"/>
      <c r="H63" s="35"/>
      <c r="I63" s="34"/>
      <c r="J63" s="9"/>
      <c r="K63" s="35"/>
    </row>
    <row r="64" spans="1:11" ht="13.5" x14ac:dyDescent="0.25">
      <c r="A64" s="636" t="s">
        <v>1007</v>
      </c>
      <c r="B64" s="117" t="s">
        <v>34</v>
      </c>
      <c r="C64" s="9"/>
      <c r="D64" s="9"/>
      <c r="E64" s="33"/>
      <c r="F64" s="34"/>
      <c r="G64" s="9"/>
      <c r="H64" s="35"/>
      <c r="I64" s="34"/>
      <c r="J64" s="9"/>
      <c r="K64" s="35"/>
    </row>
    <row r="65" spans="1:11" ht="13.5" x14ac:dyDescent="0.25">
      <c r="A65" s="636" t="s">
        <v>1008</v>
      </c>
      <c r="B65" s="117" t="s">
        <v>34</v>
      </c>
      <c r="C65" s="9"/>
      <c r="D65" s="9"/>
      <c r="E65" s="33"/>
      <c r="F65" s="34"/>
      <c r="G65" s="9"/>
      <c r="H65" s="35"/>
      <c r="I65" s="34"/>
      <c r="J65" s="9"/>
      <c r="K65" s="35"/>
    </row>
    <row r="66" spans="1:11" ht="13.5" x14ac:dyDescent="0.25">
      <c r="A66" s="636" t="s">
        <v>1009</v>
      </c>
      <c r="B66" s="117" t="s">
        <v>34</v>
      </c>
      <c r="C66" s="9"/>
      <c r="D66" s="9"/>
      <c r="E66" s="33"/>
      <c r="F66" s="34"/>
      <c r="G66" s="9"/>
      <c r="H66" s="35"/>
      <c r="I66" s="34"/>
      <c r="J66" s="9"/>
      <c r="K66" s="35"/>
    </row>
    <row r="67" spans="1:11" ht="13.5" x14ac:dyDescent="0.25">
      <c r="A67" s="636" t="s">
        <v>972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7000000</v>
      </c>
      <c r="J68" s="9">
        <f t="shared" si="9"/>
        <v>7000000</v>
      </c>
      <c r="K68" s="35">
        <f t="shared" si="9"/>
        <v>0</v>
      </c>
    </row>
    <row r="69" spans="1:11" ht="13.5" x14ac:dyDescent="0.25">
      <c r="A69" s="636" t="s">
        <v>1010</v>
      </c>
      <c r="B69" s="117" t="s">
        <v>34</v>
      </c>
      <c r="C69" s="9"/>
      <c r="D69" s="9"/>
      <c r="E69" s="33"/>
      <c r="F69" s="34"/>
      <c r="G69" s="9"/>
      <c r="H69" s="35"/>
      <c r="I69" s="34"/>
      <c r="J69" s="9"/>
      <c r="K69" s="35"/>
    </row>
    <row r="70" spans="1:11" ht="13.5" x14ac:dyDescent="0.25">
      <c r="A70" s="636" t="s">
        <v>1011</v>
      </c>
      <c r="B70" s="117" t="s">
        <v>34</v>
      </c>
      <c r="C70" s="9"/>
      <c r="D70" s="9"/>
      <c r="E70" s="33"/>
      <c r="F70" s="34"/>
      <c r="G70" s="9"/>
      <c r="H70" s="35"/>
      <c r="I70" s="34">
        <v>7000000</v>
      </c>
      <c r="J70" s="9">
        <v>7000000</v>
      </c>
      <c r="K70" s="35"/>
    </row>
    <row r="71" spans="1:11" ht="13.5" x14ac:dyDescent="0.25">
      <c r="A71" s="636" t="s">
        <v>1012</v>
      </c>
      <c r="B71" s="117" t="s">
        <v>34</v>
      </c>
      <c r="C71" s="9"/>
      <c r="D71" s="9"/>
      <c r="E71" s="33"/>
      <c r="F71" s="34"/>
      <c r="G71" s="9"/>
      <c r="H71" s="35"/>
      <c r="I71" s="34"/>
      <c r="J71" s="9"/>
      <c r="K71" s="35"/>
    </row>
    <row r="72" spans="1:11" ht="13.5" x14ac:dyDescent="0.25">
      <c r="A72" s="636" t="s">
        <v>972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10483314</v>
      </c>
      <c r="D74" s="14">
        <f t="shared" ref="D74:K74" si="10">D75+D98</f>
        <v>5486499</v>
      </c>
      <c r="E74" s="78">
        <f t="shared" si="10"/>
        <v>9587340</v>
      </c>
      <c r="F74" s="142">
        <f t="shared" si="10"/>
        <v>12200000</v>
      </c>
      <c r="G74" s="14">
        <f t="shared" si="10"/>
        <v>8805255</v>
      </c>
      <c r="H74" s="141">
        <f t="shared" si="10"/>
        <v>8805255</v>
      </c>
      <c r="I74" s="142">
        <f t="shared" si="10"/>
        <v>29336896</v>
      </c>
      <c r="J74" s="14">
        <f t="shared" si="10"/>
        <v>27700000</v>
      </c>
      <c r="K74" s="141">
        <f t="shared" si="10"/>
        <v>23000000</v>
      </c>
    </row>
    <row r="75" spans="1:11" ht="13.5" x14ac:dyDescent="0.25">
      <c r="A75" s="205" t="s">
        <v>624</v>
      </c>
      <c r="B75" s="117" t="s">
        <v>34</v>
      </c>
      <c r="C75" s="304">
        <f>SUM(C76:C97)</f>
        <v>9492044</v>
      </c>
      <c r="D75" s="304">
        <f t="shared" ref="D75:K75" si="11">SUM(D76:D97)</f>
        <v>5486499</v>
      </c>
      <c r="E75" s="629">
        <f t="shared" si="11"/>
        <v>9108508</v>
      </c>
      <c r="F75" s="308">
        <f t="shared" si="11"/>
        <v>12200000</v>
      </c>
      <c r="G75" s="304">
        <f t="shared" si="11"/>
        <v>8805255</v>
      </c>
      <c r="H75" s="630">
        <f t="shared" si="11"/>
        <v>8805255</v>
      </c>
      <c r="I75" s="308">
        <f t="shared" si="11"/>
        <v>29336896</v>
      </c>
      <c r="J75" s="304">
        <f t="shared" si="11"/>
        <v>27700000</v>
      </c>
      <c r="K75" s="630">
        <f t="shared" si="11"/>
        <v>23000000</v>
      </c>
    </row>
    <row r="76" spans="1:11" ht="13.5" x14ac:dyDescent="0.25">
      <c r="A76" s="636" t="s">
        <v>1013</v>
      </c>
      <c r="B76" s="117" t="s">
        <v>34</v>
      </c>
      <c r="C76" s="9"/>
      <c r="D76" s="9">
        <v>5146001</v>
      </c>
      <c r="E76" s="33">
        <v>218830</v>
      </c>
      <c r="F76" s="34">
        <v>10700000</v>
      </c>
      <c r="G76" s="9">
        <v>7022808</v>
      </c>
      <c r="H76" s="35">
        <v>7022808</v>
      </c>
      <c r="I76" s="34">
        <v>24836896</v>
      </c>
      <c r="J76" s="9">
        <v>20200000</v>
      </c>
      <c r="K76" s="35">
        <v>15000000</v>
      </c>
    </row>
    <row r="77" spans="1:11" ht="13.5" x14ac:dyDescent="0.25">
      <c r="A77" s="636" t="s">
        <v>1014</v>
      </c>
      <c r="B77" s="117" t="s">
        <v>34</v>
      </c>
      <c r="C77" s="9">
        <v>746170</v>
      </c>
      <c r="D77" s="9">
        <v>340498</v>
      </c>
      <c r="E77" s="33"/>
      <c r="F77" s="34"/>
      <c r="G77" s="9"/>
      <c r="H77" s="35"/>
      <c r="I77" s="34">
        <v>3000000</v>
      </c>
      <c r="J77" s="9"/>
      <c r="K77" s="35"/>
    </row>
    <row r="78" spans="1:11" ht="13.5" x14ac:dyDescent="0.25">
      <c r="A78" s="636" t="s">
        <v>1015</v>
      </c>
      <c r="B78" s="117" t="s">
        <v>34</v>
      </c>
      <c r="C78" s="9"/>
      <c r="D78" s="9"/>
      <c r="E78" s="33"/>
      <c r="F78" s="34"/>
      <c r="G78" s="9"/>
      <c r="H78" s="35"/>
      <c r="I78" s="34"/>
      <c r="J78" s="9"/>
      <c r="K78" s="35"/>
    </row>
    <row r="79" spans="1:11" ht="13.5" x14ac:dyDescent="0.25">
      <c r="A79" s="636" t="s">
        <v>1016</v>
      </c>
      <c r="B79" s="117" t="s">
        <v>34</v>
      </c>
      <c r="C79" s="9"/>
      <c r="D79" s="9"/>
      <c r="E79" s="33"/>
      <c r="F79" s="34"/>
      <c r="G79" s="9"/>
      <c r="H79" s="35"/>
      <c r="I79" s="34"/>
      <c r="J79" s="9"/>
      <c r="K79" s="35"/>
    </row>
    <row r="80" spans="1:11" ht="13.5" x14ac:dyDescent="0.25">
      <c r="A80" s="636" t="s">
        <v>1017</v>
      </c>
      <c r="B80" s="117" t="s">
        <v>34</v>
      </c>
      <c r="C80" s="9"/>
      <c r="D80" s="9"/>
      <c r="E80" s="33">
        <v>149885</v>
      </c>
      <c r="F80" s="34"/>
      <c r="G80" s="9"/>
      <c r="H80" s="35"/>
      <c r="I80" s="34"/>
      <c r="J80" s="9"/>
      <c r="K80" s="35"/>
    </row>
    <row r="81" spans="1:11" ht="13.5" x14ac:dyDescent="0.25">
      <c r="A81" s="636" t="s">
        <v>1018</v>
      </c>
      <c r="B81" s="117" t="s">
        <v>34</v>
      </c>
      <c r="C81" s="9"/>
      <c r="D81" s="9"/>
      <c r="E81" s="33"/>
      <c r="F81" s="34"/>
      <c r="G81" s="9"/>
      <c r="H81" s="35"/>
      <c r="I81" s="34"/>
      <c r="J81" s="9"/>
      <c r="K81" s="35"/>
    </row>
    <row r="82" spans="1:11" ht="13.5" x14ac:dyDescent="0.25">
      <c r="A82" s="636" t="s">
        <v>1019</v>
      </c>
      <c r="B82" s="117" t="s">
        <v>34</v>
      </c>
      <c r="C82" s="9"/>
      <c r="D82" s="9"/>
      <c r="E82" s="33"/>
      <c r="F82" s="34"/>
      <c r="G82" s="9"/>
      <c r="H82" s="35"/>
      <c r="I82" s="34"/>
      <c r="J82" s="9"/>
      <c r="K82" s="35"/>
    </row>
    <row r="83" spans="1:11" ht="13.5" x14ac:dyDescent="0.25">
      <c r="A83" s="636" t="s">
        <v>1020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1021</v>
      </c>
      <c r="B85" s="117" t="s">
        <v>34</v>
      </c>
      <c r="C85" s="9">
        <v>144422</v>
      </c>
      <c r="D85" s="9"/>
      <c r="E85" s="33"/>
      <c r="F85" s="34"/>
      <c r="G85" s="9"/>
      <c r="H85" s="35"/>
      <c r="I85" s="34"/>
      <c r="J85" s="9"/>
      <c r="K85" s="35"/>
    </row>
    <row r="86" spans="1:11" ht="13.5" x14ac:dyDescent="0.25">
      <c r="A86" s="636" t="s">
        <v>1022</v>
      </c>
      <c r="B86" s="117" t="s">
        <v>34</v>
      </c>
      <c r="C86" s="9"/>
      <c r="D86" s="9"/>
      <c r="E86" s="33">
        <v>8739793</v>
      </c>
      <c r="F86" s="34">
        <v>500000</v>
      </c>
      <c r="G86" s="9">
        <v>1752447</v>
      </c>
      <c r="H86" s="35">
        <v>1752447</v>
      </c>
      <c r="I86" s="34">
        <v>1500000</v>
      </c>
      <c r="J86" s="9">
        <v>7500000</v>
      </c>
      <c r="K86" s="35">
        <v>8000000</v>
      </c>
    </row>
    <row r="87" spans="1:11" ht="13.5" x14ac:dyDescent="0.25">
      <c r="A87" s="636" t="s">
        <v>1023</v>
      </c>
      <c r="B87" s="117" t="s">
        <v>34</v>
      </c>
      <c r="C87" s="9">
        <v>8179012</v>
      </c>
      <c r="D87" s="9"/>
      <c r="E87" s="33"/>
      <c r="F87" s="34"/>
      <c r="G87" s="9"/>
      <c r="H87" s="35"/>
      <c r="I87" s="34"/>
      <c r="J87" s="9"/>
      <c r="K87" s="35"/>
    </row>
    <row r="88" spans="1:11" ht="13.5" x14ac:dyDescent="0.25">
      <c r="A88" s="636" t="s">
        <v>1024</v>
      </c>
      <c r="B88" s="117" t="s">
        <v>34</v>
      </c>
      <c r="C88" s="9"/>
      <c r="D88" s="9"/>
      <c r="E88" s="33"/>
      <c r="F88" s="34"/>
      <c r="G88" s="9"/>
      <c r="H88" s="35"/>
      <c r="I88" s="34"/>
      <c r="J88" s="9"/>
      <c r="K88" s="35"/>
    </row>
    <row r="89" spans="1:11" ht="13.5" x14ac:dyDescent="0.25">
      <c r="A89" s="636" t="s">
        <v>1025</v>
      </c>
      <c r="B89" s="117" t="s">
        <v>34</v>
      </c>
      <c r="C89" s="9">
        <v>422440</v>
      </c>
      <c r="D89" s="9"/>
      <c r="E89" s="33"/>
      <c r="F89" s="34"/>
      <c r="G89" s="9">
        <v>30000</v>
      </c>
      <c r="H89" s="35">
        <v>30000</v>
      </c>
      <c r="I89" s="34"/>
      <c r="J89" s="9"/>
      <c r="K89" s="35"/>
    </row>
    <row r="90" spans="1:11" ht="13.5" x14ac:dyDescent="0.25">
      <c r="A90" s="636" t="s">
        <v>1026</v>
      </c>
      <c r="B90" s="117" t="s">
        <v>34</v>
      </c>
      <c r="C90" s="9"/>
      <c r="D90" s="9"/>
      <c r="E90" s="33"/>
      <c r="F90" s="34"/>
      <c r="G90" s="9"/>
      <c r="H90" s="35"/>
      <c r="I90" s="34"/>
      <c r="J90" s="9"/>
      <c r="K90" s="35"/>
    </row>
    <row r="91" spans="1:11" ht="13.5" x14ac:dyDescent="0.25">
      <c r="A91" s="636" t="s">
        <v>1027</v>
      </c>
      <c r="B91" s="117" t="s">
        <v>34</v>
      </c>
      <c r="C91" s="9"/>
      <c r="D91" s="9"/>
      <c r="E91" s="33"/>
      <c r="F91" s="34"/>
      <c r="G91" s="9"/>
      <c r="H91" s="35"/>
      <c r="I91" s="34"/>
      <c r="J91" s="9"/>
      <c r="K91" s="35"/>
    </row>
    <row r="92" spans="1:11" ht="13.5" x14ac:dyDescent="0.25">
      <c r="A92" s="636" t="s">
        <v>205</v>
      </c>
      <c r="B92" s="117" t="s">
        <v>34</v>
      </c>
      <c r="C92" s="9"/>
      <c r="D92" s="9"/>
      <c r="E92" s="33"/>
      <c r="F92" s="34">
        <v>500000</v>
      </c>
      <c r="G92" s="9"/>
      <c r="H92" s="35"/>
      <c r="I92" s="34"/>
      <c r="J92" s="9"/>
      <c r="K92" s="35"/>
    </row>
    <row r="93" spans="1:11" ht="13.5" x14ac:dyDescent="0.25">
      <c r="A93" s="636" t="s">
        <v>1028</v>
      </c>
      <c r="B93" s="117" t="s">
        <v>34</v>
      </c>
      <c r="C93" s="9"/>
      <c r="D93" s="9"/>
      <c r="E93" s="33"/>
      <c r="F93" s="34"/>
      <c r="G93" s="9"/>
      <c r="H93" s="35"/>
      <c r="I93" s="34"/>
      <c r="J93" s="9"/>
      <c r="K93" s="35"/>
    </row>
    <row r="94" spans="1:11" ht="13.5" x14ac:dyDescent="0.25">
      <c r="A94" s="636" t="s">
        <v>201</v>
      </c>
      <c r="B94" s="117" t="s">
        <v>34</v>
      </c>
      <c r="C94" s="9"/>
      <c r="D94" s="9"/>
      <c r="E94" s="33"/>
      <c r="F94" s="34">
        <v>500000</v>
      </c>
      <c r="G94" s="9"/>
      <c r="H94" s="35"/>
      <c r="I94" s="34"/>
      <c r="J94" s="9"/>
      <c r="K94" s="35"/>
    </row>
    <row r="95" spans="1:11" ht="13.5" x14ac:dyDescent="0.25">
      <c r="A95" s="636" t="s">
        <v>1029</v>
      </c>
      <c r="B95" s="117" t="s">
        <v>34</v>
      </c>
      <c r="C95" s="9"/>
      <c r="D95" s="9"/>
      <c r="E95" s="33"/>
      <c r="F95" s="34"/>
      <c r="G95" s="9"/>
      <c r="H95" s="35"/>
      <c r="I95" s="34"/>
      <c r="J95" s="9"/>
      <c r="K95" s="35"/>
    </row>
    <row r="96" spans="1:11" ht="13.5" x14ac:dyDescent="0.25">
      <c r="A96" s="636" t="s">
        <v>1030</v>
      </c>
      <c r="B96" s="117" t="s">
        <v>34</v>
      </c>
      <c r="C96" s="9"/>
      <c r="D96" s="9"/>
      <c r="E96" s="33"/>
      <c r="F96" s="34"/>
      <c r="G96" s="9"/>
      <c r="H96" s="35"/>
      <c r="I96" s="34"/>
      <c r="J96" s="9"/>
      <c r="K96" s="35"/>
    </row>
    <row r="97" spans="1:11" ht="13.5" x14ac:dyDescent="0.25">
      <c r="A97" s="636" t="s">
        <v>972</v>
      </c>
      <c r="B97" s="117" t="s">
        <v>34</v>
      </c>
      <c r="C97" s="9"/>
      <c r="D97" s="9"/>
      <c r="E97" s="33"/>
      <c r="F97" s="34"/>
      <c r="G97" s="9"/>
      <c r="H97" s="35"/>
      <c r="I97" s="34"/>
      <c r="J97" s="9"/>
      <c r="K97" s="35"/>
    </row>
    <row r="98" spans="1:11" ht="13.5" x14ac:dyDescent="0.25">
      <c r="A98" s="205" t="s">
        <v>625</v>
      </c>
      <c r="B98" s="117" t="s">
        <v>34</v>
      </c>
      <c r="C98" s="9">
        <f>SUM(C99:C101)</f>
        <v>991270</v>
      </c>
      <c r="D98" s="9">
        <f t="shared" ref="D98:K98" si="12">SUM(D99:D101)</f>
        <v>0</v>
      </c>
      <c r="E98" s="33">
        <f t="shared" si="12"/>
        <v>478832</v>
      </c>
      <c r="F98" s="34">
        <f t="shared" si="12"/>
        <v>0</v>
      </c>
      <c r="G98" s="9">
        <f t="shared" si="12"/>
        <v>0</v>
      </c>
      <c r="H98" s="35">
        <f t="shared" si="12"/>
        <v>0</v>
      </c>
      <c r="I98" s="34">
        <f t="shared" si="12"/>
        <v>0</v>
      </c>
      <c r="J98" s="9">
        <f t="shared" si="12"/>
        <v>0</v>
      </c>
      <c r="K98" s="35">
        <f t="shared" si="12"/>
        <v>0</v>
      </c>
    </row>
    <row r="99" spans="1:11" ht="13.5" x14ac:dyDescent="0.25">
      <c r="A99" s="636" t="s">
        <v>1031</v>
      </c>
      <c r="B99" s="117" t="s">
        <v>34</v>
      </c>
      <c r="C99" s="9"/>
      <c r="D99" s="9"/>
      <c r="E99" s="33"/>
      <c r="F99" s="34"/>
      <c r="G99" s="9"/>
      <c r="H99" s="35"/>
      <c r="I99" s="34"/>
      <c r="J99" s="9"/>
      <c r="K99" s="35"/>
    </row>
    <row r="100" spans="1:11" ht="13.5" x14ac:dyDescent="0.25">
      <c r="A100" s="636" t="s">
        <v>1032</v>
      </c>
      <c r="B100" s="117" t="s">
        <v>34</v>
      </c>
      <c r="C100" s="9">
        <v>950030</v>
      </c>
      <c r="D100" s="9"/>
      <c r="E100" s="33"/>
      <c r="F100" s="34"/>
      <c r="G100" s="9"/>
      <c r="H100" s="35"/>
      <c r="I100" s="34"/>
      <c r="J100" s="9"/>
      <c r="K100" s="35"/>
    </row>
    <row r="101" spans="1:11" ht="13.5" x14ac:dyDescent="0.25">
      <c r="A101" s="636" t="s">
        <v>972</v>
      </c>
      <c r="B101" s="117" t="s">
        <v>34</v>
      </c>
      <c r="C101" s="9">
        <v>41240</v>
      </c>
      <c r="D101" s="9"/>
      <c r="E101" s="33">
        <v>478832</v>
      </c>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100000</v>
      </c>
      <c r="H103" s="640">
        <f t="shared" si="13"/>
        <v>100000</v>
      </c>
      <c r="I103" s="639">
        <f t="shared" si="13"/>
        <v>0</v>
      </c>
      <c r="J103" s="637">
        <f t="shared" si="13"/>
        <v>0</v>
      </c>
      <c r="K103" s="640">
        <f t="shared" si="13"/>
        <v>0</v>
      </c>
    </row>
    <row r="104" spans="1:11" ht="13.5" x14ac:dyDescent="0.25">
      <c r="A104" s="205" t="s">
        <v>1033</v>
      </c>
      <c r="B104" s="117" t="s">
        <v>34</v>
      </c>
      <c r="C104" s="9"/>
      <c r="D104" s="9"/>
      <c r="E104" s="33"/>
      <c r="F104" s="34"/>
      <c r="G104" s="9"/>
      <c r="H104" s="35"/>
      <c r="I104" s="34"/>
      <c r="J104" s="9"/>
      <c r="K104" s="35"/>
    </row>
    <row r="105" spans="1:11" ht="13.5" x14ac:dyDescent="0.25">
      <c r="A105" s="207" t="s">
        <v>1034</v>
      </c>
      <c r="B105" s="117" t="s">
        <v>34</v>
      </c>
      <c r="C105" s="9"/>
      <c r="D105" s="9"/>
      <c r="E105" s="33"/>
      <c r="F105" s="34"/>
      <c r="G105" s="9"/>
      <c r="H105" s="35"/>
      <c r="I105" s="34"/>
      <c r="J105" s="9"/>
      <c r="K105" s="35"/>
    </row>
    <row r="106" spans="1:11" ht="13.5" x14ac:dyDescent="0.25">
      <c r="A106" s="205" t="s">
        <v>1035</v>
      </c>
      <c r="B106" s="117" t="s">
        <v>34</v>
      </c>
      <c r="C106" s="9"/>
      <c r="D106" s="9"/>
      <c r="E106" s="33"/>
      <c r="F106" s="34"/>
      <c r="G106" s="9">
        <v>100000</v>
      </c>
      <c r="H106" s="35">
        <v>100000</v>
      </c>
      <c r="I106" s="34"/>
      <c r="J106" s="9"/>
      <c r="K106" s="35"/>
    </row>
    <row r="107" spans="1:11" ht="13.5" x14ac:dyDescent="0.25">
      <c r="A107" s="205" t="s">
        <v>1036</v>
      </c>
      <c r="B107" s="117" t="s">
        <v>34</v>
      </c>
      <c r="C107" s="9"/>
      <c r="D107" s="9"/>
      <c r="E107" s="33"/>
      <c r="F107" s="34"/>
      <c r="G107" s="9"/>
      <c r="H107" s="35"/>
      <c r="I107" s="34"/>
      <c r="J107" s="9"/>
      <c r="K107" s="35"/>
    </row>
    <row r="108" spans="1:11" ht="13.5" x14ac:dyDescent="0.25">
      <c r="A108" s="207" t="s">
        <v>1037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1038</v>
      </c>
      <c r="B112" s="117" t="s">
        <v>34</v>
      </c>
      <c r="C112" s="9"/>
      <c r="D112" s="9"/>
      <c r="E112" s="33"/>
      <c r="F112" s="34"/>
      <c r="G112" s="9"/>
      <c r="H112" s="35"/>
      <c r="I112" s="34"/>
      <c r="J112" s="9"/>
      <c r="K112" s="35"/>
    </row>
    <row r="113" spans="1:11" ht="13.5" x14ac:dyDescent="0.25">
      <c r="A113" s="636" t="s">
        <v>1039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1038</v>
      </c>
      <c r="B115" s="117" t="s">
        <v>34</v>
      </c>
      <c r="C115" s="9"/>
      <c r="D115" s="9"/>
      <c r="E115" s="33"/>
      <c r="F115" s="34"/>
      <c r="G115" s="9"/>
      <c r="H115" s="35"/>
      <c r="I115" s="34"/>
      <c r="J115" s="9"/>
      <c r="K115" s="35"/>
    </row>
    <row r="116" spans="1:11" ht="13.5" x14ac:dyDescent="0.25">
      <c r="A116" s="636" t="s">
        <v>1039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419611</v>
      </c>
      <c r="D118" s="14">
        <f t="shared" ref="D118:K118" si="17">+D119+D131</f>
        <v>912451</v>
      </c>
      <c r="E118" s="78">
        <f t="shared" si="17"/>
        <v>2381424</v>
      </c>
      <c r="F118" s="142">
        <f t="shared" si="17"/>
        <v>0</v>
      </c>
      <c r="G118" s="14">
        <f t="shared" si="17"/>
        <v>3630000</v>
      </c>
      <c r="H118" s="141">
        <f t="shared" si="17"/>
        <v>3630000</v>
      </c>
      <c r="I118" s="142">
        <f t="shared" si="17"/>
        <v>2000000</v>
      </c>
      <c r="J118" s="14">
        <f t="shared" si="17"/>
        <v>1000000</v>
      </c>
      <c r="K118" s="141">
        <f t="shared" si="17"/>
        <v>500000</v>
      </c>
    </row>
    <row r="119" spans="1:11" ht="13.5" x14ac:dyDescent="0.25">
      <c r="A119" s="205" t="s">
        <v>630</v>
      </c>
      <c r="B119" s="117" t="s">
        <v>34</v>
      </c>
      <c r="C119" s="304">
        <f>SUM(C120:C130)</f>
        <v>419611</v>
      </c>
      <c r="D119" s="304">
        <f t="shared" ref="D119:K119" si="18">SUM(D120:D130)</f>
        <v>912451</v>
      </c>
      <c r="E119" s="629">
        <f t="shared" si="18"/>
        <v>2381424</v>
      </c>
      <c r="F119" s="308">
        <f t="shared" si="18"/>
        <v>0</v>
      </c>
      <c r="G119" s="304">
        <f t="shared" si="18"/>
        <v>3630000</v>
      </c>
      <c r="H119" s="630">
        <f t="shared" si="18"/>
        <v>3630000</v>
      </c>
      <c r="I119" s="308">
        <f t="shared" si="18"/>
        <v>2000000</v>
      </c>
      <c r="J119" s="304">
        <f t="shared" si="18"/>
        <v>1000000</v>
      </c>
      <c r="K119" s="630">
        <f t="shared" si="18"/>
        <v>500000</v>
      </c>
    </row>
    <row r="120" spans="1:11" ht="13.5" x14ac:dyDescent="0.25">
      <c r="A120" s="636" t="s">
        <v>1040</v>
      </c>
      <c r="B120" s="117" t="s">
        <v>34</v>
      </c>
      <c r="C120" s="9">
        <v>404305</v>
      </c>
      <c r="D120" s="9">
        <v>912451</v>
      </c>
      <c r="E120" s="33">
        <v>2173064</v>
      </c>
      <c r="F120" s="34"/>
      <c r="G120" s="9">
        <v>3630000</v>
      </c>
      <c r="H120" s="35">
        <v>3630000</v>
      </c>
      <c r="I120" s="34">
        <v>2000000</v>
      </c>
      <c r="J120" s="9">
        <v>1000000</v>
      </c>
      <c r="K120" s="35">
        <v>500000</v>
      </c>
    </row>
    <row r="121" spans="1:11" ht="13.5" x14ac:dyDescent="0.25">
      <c r="A121" s="636" t="s">
        <v>1041</v>
      </c>
      <c r="B121" s="117" t="s">
        <v>34</v>
      </c>
      <c r="C121" s="9"/>
      <c r="D121" s="9"/>
      <c r="E121" s="33"/>
      <c r="F121" s="34"/>
      <c r="G121" s="9"/>
      <c r="H121" s="35"/>
      <c r="I121" s="34"/>
      <c r="J121" s="9"/>
      <c r="K121" s="35"/>
    </row>
    <row r="122" spans="1:11" ht="13.5" x14ac:dyDescent="0.25">
      <c r="A122" s="636" t="s">
        <v>1042</v>
      </c>
      <c r="B122" s="117" t="s">
        <v>34</v>
      </c>
      <c r="C122" s="9"/>
      <c r="D122" s="9"/>
      <c r="E122" s="33"/>
      <c r="F122" s="34"/>
      <c r="G122" s="9"/>
      <c r="H122" s="35"/>
      <c r="I122" s="34"/>
      <c r="J122" s="9"/>
      <c r="K122" s="35"/>
    </row>
    <row r="123" spans="1:11" ht="13.5" x14ac:dyDescent="0.25">
      <c r="A123" s="636" t="s">
        <v>1043</v>
      </c>
      <c r="B123" s="117" t="s">
        <v>34</v>
      </c>
      <c r="C123" s="9"/>
      <c r="D123" s="9"/>
      <c r="E123" s="33"/>
      <c r="F123" s="34"/>
      <c r="G123" s="9"/>
      <c r="H123" s="35"/>
      <c r="I123" s="34"/>
      <c r="J123" s="9"/>
      <c r="K123" s="35"/>
    </row>
    <row r="124" spans="1:11" ht="13.5" x14ac:dyDescent="0.25">
      <c r="A124" s="636" t="s">
        <v>1044</v>
      </c>
      <c r="B124" s="117" t="s">
        <v>34</v>
      </c>
      <c r="C124" s="9"/>
      <c r="D124" s="9"/>
      <c r="E124" s="33"/>
      <c r="F124" s="34"/>
      <c r="G124" s="9"/>
      <c r="H124" s="35"/>
      <c r="I124" s="34"/>
      <c r="J124" s="9"/>
      <c r="K124" s="35"/>
    </row>
    <row r="125" spans="1:11" ht="13.5" x14ac:dyDescent="0.25">
      <c r="A125" s="636" t="s">
        <v>1045</v>
      </c>
      <c r="B125" s="117" t="s">
        <v>34</v>
      </c>
      <c r="C125" s="9"/>
      <c r="D125" s="9"/>
      <c r="E125" s="33"/>
      <c r="F125" s="34"/>
      <c r="G125" s="9"/>
      <c r="H125" s="35"/>
      <c r="I125" s="34"/>
      <c r="J125" s="9"/>
      <c r="K125" s="35"/>
    </row>
    <row r="126" spans="1:11" ht="13.5" x14ac:dyDescent="0.25">
      <c r="A126" s="636" t="s">
        <v>1046</v>
      </c>
      <c r="B126" s="117" t="s">
        <v>34</v>
      </c>
      <c r="C126" s="9">
        <v>15306</v>
      </c>
      <c r="D126" s="9"/>
      <c r="E126" s="33"/>
      <c r="F126" s="34"/>
      <c r="G126" s="9"/>
      <c r="H126" s="35"/>
      <c r="I126" s="34"/>
      <c r="J126" s="9"/>
      <c r="K126" s="35"/>
    </row>
    <row r="127" spans="1:11" ht="13.5" x14ac:dyDescent="0.25">
      <c r="A127" s="636" t="s">
        <v>1047</v>
      </c>
      <c r="B127" s="117" t="s">
        <v>34</v>
      </c>
      <c r="C127" s="9"/>
      <c r="D127" s="9"/>
      <c r="E127" s="33"/>
      <c r="F127" s="34"/>
      <c r="G127" s="9"/>
      <c r="H127" s="35"/>
      <c r="I127" s="34"/>
      <c r="J127" s="9"/>
      <c r="K127" s="35"/>
    </row>
    <row r="128" spans="1:11" ht="13.5" x14ac:dyDescent="0.25">
      <c r="A128" s="636" t="s">
        <v>1048</v>
      </c>
      <c r="B128" s="117" t="s">
        <v>34</v>
      </c>
      <c r="C128" s="9"/>
      <c r="D128" s="9"/>
      <c r="E128" s="33"/>
      <c r="F128" s="34"/>
      <c r="G128" s="9"/>
      <c r="H128" s="35"/>
      <c r="I128" s="34"/>
      <c r="J128" s="9"/>
      <c r="K128" s="35"/>
    </row>
    <row r="129" spans="1:11" ht="13.5" x14ac:dyDescent="0.25">
      <c r="A129" s="636" t="s">
        <v>1049</v>
      </c>
      <c r="B129" s="117" t="s">
        <v>34</v>
      </c>
      <c r="C129" s="9"/>
      <c r="D129" s="9"/>
      <c r="E129" s="33"/>
      <c r="F129" s="34"/>
      <c r="G129" s="9"/>
      <c r="H129" s="35"/>
      <c r="I129" s="34"/>
      <c r="J129" s="9"/>
      <c r="K129" s="35"/>
    </row>
    <row r="130" spans="1:11" ht="13.5" x14ac:dyDescent="0.25">
      <c r="A130" s="636" t="s">
        <v>972</v>
      </c>
      <c r="B130" s="117" t="s">
        <v>34</v>
      </c>
      <c r="C130" s="9"/>
      <c r="D130" s="9"/>
      <c r="E130" s="33">
        <v>208360</v>
      </c>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1050</v>
      </c>
      <c r="B132" s="117" t="s">
        <v>34</v>
      </c>
      <c r="C132" s="9"/>
      <c r="D132" s="9"/>
      <c r="E132" s="33"/>
      <c r="F132" s="34"/>
      <c r="G132" s="9"/>
      <c r="H132" s="35"/>
      <c r="I132" s="34"/>
      <c r="J132" s="9"/>
      <c r="K132" s="35"/>
    </row>
    <row r="133" spans="1:11" ht="13.5" x14ac:dyDescent="0.25">
      <c r="A133" s="636" t="s">
        <v>1051</v>
      </c>
      <c r="B133" s="117" t="s">
        <v>34</v>
      </c>
      <c r="C133" s="9"/>
      <c r="D133" s="9"/>
      <c r="E133" s="33"/>
      <c r="F133" s="34"/>
      <c r="G133" s="9"/>
      <c r="H133" s="35"/>
      <c r="I133" s="34"/>
      <c r="J133" s="9"/>
      <c r="K133" s="35"/>
    </row>
    <row r="134" spans="1:11" ht="13.5" x14ac:dyDescent="0.25">
      <c r="A134" s="636" t="s">
        <v>972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620056</v>
      </c>
      <c r="D139" s="58">
        <f t="shared" ref="D139:K139" si="21">+D140+D141</f>
        <v>2370010</v>
      </c>
      <c r="E139" s="61">
        <f t="shared" si="21"/>
        <v>2653358</v>
      </c>
      <c r="F139" s="303">
        <f t="shared" si="21"/>
        <v>11970000</v>
      </c>
      <c r="G139" s="58">
        <f t="shared" si="21"/>
        <v>18716427</v>
      </c>
      <c r="H139" s="302">
        <f t="shared" si="21"/>
        <v>18716427</v>
      </c>
      <c r="I139" s="303">
        <f t="shared" si="21"/>
        <v>16315800</v>
      </c>
      <c r="J139" s="58">
        <f t="shared" si="21"/>
        <v>12012958</v>
      </c>
      <c r="K139" s="302">
        <f t="shared" si="21"/>
        <v>16953008</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620056</v>
      </c>
      <c r="D141" s="9">
        <f t="shared" ref="D141:K141" si="22">SUM(D142:D147)</f>
        <v>2370010</v>
      </c>
      <c r="E141" s="33">
        <f t="shared" si="22"/>
        <v>2653358</v>
      </c>
      <c r="F141" s="34">
        <f t="shared" si="22"/>
        <v>11970000</v>
      </c>
      <c r="G141" s="9">
        <f t="shared" si="22"/>
        <v>18716427</v>
      </c>
      <c r="H141" s="35">
        <f t="shared" si="22"/>
        <v>18716427</v>
      </c>
      <c r="I141" s="34">
        <f t="shared" si="22"/>
        <v>16315800</v>
      </c>
      <c r="J141" s="9">
        <f t="shared" si="22"/>
        <v>12012958</v>
      </c>
      <c r="K141" s="35">
        <f t="shared" si="22"/>
        <v>16953008</v>
      </c>
    </row>
    <row r="142" spans="1:11" ht="13.5" x14ac:dyDescent="0.25">
      <c r="A142" s="636" t="s">
        <v>1052</v>
      </c>
      <c r="B142" s="117" t="s">
        <v>34</v>
      </c>
      <c r="C142" s="9"/>
      <c r="D142" s="9"/>
      <c r="E142" s="33"/>
      <c r="F142" s="34"/>
      <c r="G142" s="9"/>
      <c r="H142" s="35"/>
      <c r="I142" s="34"/>
      <c r="J142" s="9"/>
      <c r="K142" s="35"/>
    </row>
    <row r="143" spans="1:11" ht="13.5" x14ac:dyDescent="0.25">
      <c r="A143" s="636" t="s">
        <v>1053</v>
      </c>
      <c r="B143" s="117" t="s">
        <v>34</v>
      </c>
      <c r="C143" s="9"/>
      <c r="D143" s="9"/>
      <c r="E143" s="33"/>
      <c r="F143" s="34"/>
      <c r="G143" s="9"/>
      <c r="H143" s="35"/>
      <c r="I143" s="34"/>
      <c r="J143" s="9"/>
      <c r="K143" s="35"/>
    </row>
    <row r="144" spans="1:11" ht="13.5" x14ac:dyDescent="0.25">
      <c r="A144" s="636" t="s">
        <v>1054</v>
      </c>
      <c r="B144" s="117" t="s">
        <v>34</v>
      </c>
      <c r="C144" s="9"/>
      <c r="D144" s="9"/>
      <c r="E144" s="33"/>
      <c r="F144" s="34"/>
      <c r="G144" s="9"/>
      <c r="H144" s="35"/>
      <c r="I144" s="34"/>
      <c r="J144" s="9"/>
      <c r="K144" s="35"/>
    </row>
    <row r="145" spans="1:11" ht="13.5" x14ac:dyDescent="0.25">
      <c r="A145" s="636" t="s">
        <v>1055</v>
      </c>
      <c r="B145" s="117" t="s">
        <v>34</v>
      </c>
      <c r="C145" s="9">
        <v>620056</v>
      </c>
      <c r="D145" s="9">
        <v>2370010</v>
      </c>
      <c r="E145" s="33">
        <v>2653358</v>
      </c>
      <c r="F145" s="34">
        <v>11970000</v>
      </c>
      <c r="G145" s="9">
        <v>18716427</v>
      </c>
      <c r="H145" s="35">
        <v>18716427</v>
      </c>
      <c r="I145" s="34">
        <v>16315800</v>
      </c>
      <c r="J145" s="9">
        <v>12012958</v>
      </c>
      <c r="K145" s="35">
        <v>16953008</v>
      </c>
    </row>
    <row r="146" spans="1:11" ht="13.5" x14ac:dyDescent="0.25">
      <c r="A146" s="636" t="s">
        <v>1056</v>
      </c>
      <c r="B146" s="117" t="s">
        <v>34</v>
      </c>
      <c r="C146" s="9"/>
      <c r="D146" s="9"/>
      <c r="E146" s="33"/>
      <c r="F146" s="34"/>
      <c r="G146" s="9"/>
      <c r="H146" s="35"/>
      <c r="I146" s="34"/>
      <c r="J146" s="9"/>
      <c r="K146" s="35"/>
    </row>
    <row r="147" spans="1:11" ht="13.5" x14ac:dyDescent="0.25">
      <c r="A147" s="636" t="s">
        <v>889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319870</v>
      </c>
      <c r="D149" s="58">
        <f t="shared" si="23"/>
        <v>2289060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v>319870</v>
      </c>
      <c r="D150" s="9">
        <v>2289060</v>
      </c>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1961281</v>
      </c>
      <c r="D152" s="58">
        <f t="shared" si="24"/>
        <v>736247</v>
      </c>
      <c r="E152" s="61">
        <f t="shared" si="24"/>
        <v>1675801</v>
      </c>
      <c r="F152" s="303">
        <f t="shared" si="24"/>
        <v>500000</v>
      </c>
      <c r="G152" s="58">
        <f t="shared" si="24"/>
        <v>668000</v>
      </c>
      <c r="H152" s="302">
        <f t="shared" si="24"/>
        <v>668000</v>
      </c>
      <c r="I152" s="303">
        <f t="shared" si="24"/>
        <v>500000</v>
      </c>
      <c r="J152" s="58">
        <f t="shared" si="24"/>
        <v>500000</v>
      </c>
      <c r="K152" s="302">
        <f t="shared" si="24"/>
        <v>0</v>
      </c>
    </row>
    <row r="153" spans="1:11" ht="13.5" x14ac:dyDescent="0.25">
      <c r="A153" s="205" t="s">
        <v>636</v>
      </c>
      <c r="B153" s="117" t="s">
        <v>34</v>
      </c>
      <c r="C153" s="9">
        <v>1961281</v>
      </c>
      <c r="D153" s="9">
        <v>736247</v>
      </c>
      <c r="E153" s="33">
        <v>1675801</v>
      </c>
      <c r="F153" s="34">
        <v>500000</v>
      </c>
      <c r="G153" s="9">
        <v>668000</v>
      </c>
      <c r="H153" s="35">
        <v>668000</v>
      </c>
      <c r="I153" s="34">
        <v>500000</v>
      </c>
      <c r="J153" s="9">
        <v>500000</v>
      </c>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875529</v>
      </c>
      <c r="D155" s="58">
        <f t="shared" si="25"/>
        <v>164829</v>
      </c>
      <c r="E155" s="61">
        <f t="shared" si="25"/>
        <v>0</v>
      </c>
      <c r="F155" s="303">
        <f t="shared" si="25"/>
        <v>1500000</v>
      </c>
      <c r="G155" s="58">
        <f t="shared" si="25"/>
        <v>2000000</v>
      </c>
      <c r="H155" s="302">
        <f t="shared" si="25"/>
        <v>2000000</v>
      </c>
      <c r="I155" s="303">
        <f t="shared" si="25"/>
        <v>5000000</v>
      </c>
      <c r="J155" s="58">
        <f t="shared" si="25"/>
        <v>3900000</v>
      </c>
      <c r="K155" s="302">
        <f t="shared" si="25"/>
        <v>2100000</v>
      </c>
    </row>
    <row r="156" spans="1:11" ht="13.5" x14ac:dyDescent="0.25">
      <c r="A156" s="205" t="s">
        <v>637</v>
      </c>
      <c r="B156" s="117" t="s">
        <v>34</v>
      </c>
      <c r="C156" s="9">
        <v>875529</v>
      </c>
      <c r="D156" s="9">
        <v>164829</v>
      </c>
      <c r="E156" s="33"/>
      <c r="F156" s="34">
        <v>1500000</v>
      </c>
      <c r="G156" s="9">
        <v>2000000</v>
      </c>
      <c r="H156" s="35">
        <v>2000000</v>
      </c>
      <c r="I156" s="34">
        <v>5000000</v>
      </c>
      <c r="J156" s="9">
        <v>3900000</v>
      </c>
      <c r="K156" s="35">
        <v>2100000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4872609</v>
      </c>
      <c r="E158" s="61">
        <f t="shared" si="26"/>
        <v>7461930</v>
      </c>
      <c r="F158" s="303">
        <f t="shared" si="26"/>
        <v>3500000</v>
      </c>
      <c r="G158" s="58">
        <f t="shared" si="26"/>
        <v>4600000</v>
      </c>
      <c r="H158" s="302">
        <f t="shared" si="26"/>
        <v>4600000</v>
      </c>
      <c r="I158" s="303">
        <f t="shared" si="26"/>
        <v>2000000</v>
      </c>
      <c r="J158" s="58">
        <f t="shared" si="26"/>
        <v>4000000</v>
      </c>
      <c r="K158" s="302">
        <f t="shared" si="26"/>
        <v>3000000</v>
      </c>
    </row>
    <row r="159" spans="1:11" ht="13.5" x14ac:dyDescent="0.25">
      <c r="A159" s="205" t="s">
        <v>638</v>
      </c>
      <c r="B159" s="117" t="s">
        <v>34</v>
      </c>
      <c r="C159" s="9"/>
      <c r="D159" s="9">
        <v>4872609</v>
      </c>
      <c r="E159" s="33">
        <v>7461930</v>
      </c>
      <c r="F159" s="34">
        <v>3500000</v>
      </c>
      <c r="G159" s="9">
        <v>4600000</v>
      </c>
      <c r="H159" s="35">
        <v>4600000</v>
      </c>
      <c r="I159" s="34">
        <v>2000000</v>
      </c>
      <c r="J159" s="9">
        <v>4000000</v>
      </c>
      <c r="K159" s="35">
        <v>3000000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1057</v>
      </c>
      <c r="B167" s="126" t="s">
        <v>34</v>
      </c>
      <c r="C167" s="248">
        <f>C6+C74+C103+C110+C118+C136+C139+C149+C152+C155+C158+C161+C164</f>
        <v>120761974</v>
      </c>
      <c r="D167" s="248">
        <f t="shared" ref="D167:K167" si="29">D6+D74+D103+D110+D118+D136+D139+D149+D152+D155+D158+D161+D164</f>
        <v>55491606</v>
      </c>
      <c r="E167" s="320">
        <f t="shared" si="29"/>
        <v>110602326</v>
      </c>
      <c r="F167" s="252">
        <f t="shared" si="29"/>
        <v>378005000</v>
      </c>
      <c r="G167" s="248">
        <f t="shared" si="29"/>
        <v>415753371</v>
      </c>
      <c r="H167" s="251">
        <f t="shared" si="29"/>
        <v>415753371</v>
      </c>
      <c r="I167" s="252">
        <f t="shared" si="29"/>
        <v>208672059</v>
      </c>
      <c r="J167" s="248">
        <f t="shared" si="29"/>
        <v>202860958</v>
      </c>
      <c r="K167" s="251">
        <f t="shared" si="29"/>
        <v>195201008</v>
      </c>
    </row>
    <row r="168" spans="1:11" x14ac:dyDescent="0.2">
      <c r="A168" s="356"/>
      <c r="B168" s="356"/>
      <c r="C168" s="356"/>
      <c r="D168" s="356"/>
      <c r="E168" s="356"/>
      <c r="F168" s="356"/>
      <c r="G168" s="356"/>
      <c r="H168" s="356"/>
      <c r="I168" s="356"/>
      <c r="J168" s="356"/>
      <c r="K168" s="356"/>
    </row>
    <row r="169" spans="1:11" ht="13.5" x14ac:dyDescent="0.25">
      <c r="A169" s="189" t="s">
        <v>2313</v>
      </c>
      <c r="B169" s="113"/>
      <c r="C169" s="113"/>
      <c r="D169" s="113"/>
      <c r="E169" s="113"/>
      <c r="F169" s="113"/>
      <c r="G169" s="113"/>
      <c r="H169" s="113"/>
      <c r="I169" s="113"/>
      <c r="J169" s="113"/>
      <c r="K169" s="113"/>
    </row>
    <row r="170" spans="1:11" ht="13.5" x14ac:dyDescent="0.25">
      <c r="A170" s="190" t="s">
        <v>2380</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1058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1059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2677210</v>
      </c>
      <c r="D6" s="14">
        <f t="shared" ref="D6:K6" si="0">D7+D12+D16+D26+D37+D44+D52+D62+D68</f>
        <v>1174809</v>
      </c>
      <c r="E6" s="78">
        <f t="shared" si="0"/>
        <v>12955032</v>
      </c>
      <c r="F6" s="142">
        <f t="shared" si="0"/>
        <v>41000000</v>
      </c>
      <c r="G6" s="14">
        <f t="shared" si="0"/>
        <v>27900000</v>
      </c>
      <c r="H6" s="141">
        <f t="shared" si="0"/>
        <v>27900000</v>
      </c>
      <c r="I6" s="142">
        <f t="shared" si="0"/>
        <v>166363912</v>
      </c>
      <c r="J6" s="14">
        <f t="shared" si="0"/>
        <v>390471000</v>
      </c>
      <c r="K6" s="141">
        <f t="shared" si="0"/>
        <v>482050000</v>
      </c>
    </row>
    <row r="7" spans="1:11" ht="13.5" x14ac:dyDescent="0.25">
      <c r="A7" s="205" t="s">
        <v>614</v>
      </c>
      <c r="B7" s="117" t="s">
        <v>34</v>
      </c>
      <c r="C7" s="304">
        <f t="shared" ref="C7:K7" si="1">SUM(C8:C11)</f>
        <v>0</v>
      </c>
      <c r="D7" s="304">
        <f t="shared" si="1"/>
        <v>1174809</v>
      </c>
      <c r="E7" s="629">
        <f t="shared" si="1"/>
        <v>0</v>
      </c>
      <c r="F7" s="308">
        <f t="shared" si="1"/>
        <v>0</v>
      </c>
      <c r="G7" s="304">
        <f t="shared" si="1"/>
        <v>0</v>
      </c>
      <c r="H7" s="630">
        <f t="shared" si="1"/>
        <v>0</v>
      </c>
      <c r="I7" s="308">
        <f t="shared" si="1"/>
        <v>74523644</v>
      </c>
      <c r="J7" s="304">
        <f t="shared" si="1"/>
        <v>142052000</v>
      </c>
      <c r="K7" s="630">
        <f t="shared" si="1"/>
        <v>153300000</v>
      </c>
    </row>
    <row r="8" spans="1:11" ht="13.5" x14ac:dyDescent="0.25">
      <c r="A8" s="636" t="s">
        <v>179</v>
      </c>
      <c r="B8" s="117" t="s">
        <v>34</v>
      </c>
      <c r="C8" s="9"/>
      <c r="D8" s="9">
        <v>1174809</v>
      </c>
      <c r="E8" s="33"/>
      <c r="F8" s="34"/>
      <c r="G8" s="9"/>
      <c r="H8" s="35"/>
      <c r="I8" s="34">
        <v>74523644</v>
      </c>
      <c r="J8" s="9">
        <v>142052000</v>
      </c>
      <c r="K8" s="35">
        <v>153300000</v>
      </c>
    </row>
    <row r="9" spans="1:11" ht="13.5" x14ac:dyDescent="0.25">
      <c r="A9" s="636" t="s">
        <v>970</v>
      </c>
      <c r="B9" s="117" t="s">
        <v>34</v>
      </c>
      <c r="C9" s="9"/>
      <c r="D9" s="9"/>
      <c r="E9" s="33"/>
      <c r="F9" s="34"/>
      <c r="G9" s="9"/>
      <c r="H9" s="35"/>
      <c r="I9" s="34"/>
      <c r="J9" s="9"/>
      <c r="K9" s="35"/>
    </row>
    <row r="10" spans="1:11" ht="13.5" x14ac:dyDescent="0.25">
      <c r="A10" s="636" t="s">
        <v>971</v>
      </c>
      <c r="B10" s="117" t="s">
        <v>34</v>
      </c>
      <c r="C10" s="9"/>
      <c r="D10" s="9"/>
      <c r="E10" s="33"/>
      <c r="F10" s="34"/>
      <c r="G10" s="9"/>
      <c r="H10" s="35"/>
      <c r="I10" s="34"/>
      <c r="J10" s="9"/>
      <c r="K10" s="35"/>
    </row>
    <row r="11" spans="1:11" ht="13.5" x14ac:dyDescent="0.25">
      <c r="A11" s="636" t="s">
        <v>972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973</v>
      </c>
      <c r="B13" s="117" t="s">
        <v>34</v>
      </c>
      <c r="C13" s="9"/>
      <c r="D13" s="9"/>
      <c r="E13" s="33"/>
      <c r="F13" s="34"/>
      <c r="G13" s="9"/>
      <c r="H13" s="35"/>
      <c r="I13" s="34"/>
      <c r="J13" s="9"/>
      <c r="K13" s="35"/>
    </row>
    <row r="14" spans="1:11" ht="13.5" x14ac:dyDescent="0.25">
      <c r="A14" s="636" t="s">
        <v>974</v>
      </c>
      <c r="B14" s="117" t="s">
        <v>34</v>
      </c>
      <c r="C14" s="9"/>
      <c r="D14" s="9"/>
      <c r="E14" s="33"/>
      <c r="F14" s="34"/>
      <c r="G14" s="9"/>
      <c r="H14" s="35"/>
      <c r="I14" s="34"/>
      <c r="J14" s="9"/>
      <c r="K14" s="35"/>
    </row>
    <row r="15" spans="1:11" ht="13.5" x14ac:dyDescent="0.25">
      <c r="A15" s="636" t="s">
        <v>975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976</v>
      </c>
      <c r="B17" s="117" t="s">
        <v>34</v>
      </c>
      <c r="C17" s="9"/>
      <c r="D17" s="9"/>
      <c r="E17" s="33"/>
      <c r="F17" s="34"/>
      <c r="G17" s="9"/>
      <c r="H17" s="35"/>
      <c r="I17" s="34"/>
      <c r="J17" s="9"/>
      <c r="K17" s="35"/>
    </row>
    <row r="18" spans="1:11" ht="13.5" x14ac:dyDescent="0.25">
      <c r="A18" s="636" t="s">
        <v>977</v>
      </c>
      <c r="B18" s="117" t="s">
        <v>34</v>
      </c>
      <c r="C18" s="9"/>
      <c r="D18" s="9"/>
      <c r="E18" s="33"/>
      <c r="F18" s="34"/>
      <c r="G18" s="9"/>
      <c r="H18" s="35"/>
      <c r="I18" s="34"/>
      <c r="J18" s="9"/>
      <c r="K18" s="35"/>
    </row>
    <row r="19" spans="1:11" ht="13.5" x14ac:dyDescent="0.25">
      <c r="A19" s="636" t="s">
        <v>978</v>
      </c>
      <c r="B19" s="117" t="s">
        <v>34</v>
      </c>
      <c r="C19" s="9"/>
      <c r="D19" s="9"/>
      <c r="E19" s="33"/>
      <c r="F19" s="34"/>
      <c r="G19" s="9"/>
      <c r="H19" s="35"/>
      <c r="I19" s="34"/>
      <c r="J19" s="9"/>
      <c r="K19" s="35"/>
    </row>
    <row r="20" spans="1:11" ht="13.5" x14ac:dyDescent="0.25">
      <c r="A20" s="636" t="s">
        <v>979</v>
      </c>
      <c r="B20" s="117" t="s">
        <v>34</v>
      </c>
      <c r="C20" s="9"/>
      <c r="D20" s="9"/>
      <c r="E20" s="33"/>
      <c r="F20" s="34"/>
      <c r="G20" s="9"/>
      <c r="H20" s="35"/>
      <c r="I20" s="34"/>
      <c r="J20" s="9"/>
      <c r="K20" s="35"/>
    </row>
    <row r="21" spans="1:11" ht="13.5" x14ac:dyDescent="0.25">
      <c r="A21" s="636" t="s">
        <v>980</v>
      </c>
      <c r="B21" s="117" t="s">
        <v>34</v>
      </c>
      <c r="C21" s="9"/>
      <c r="D21" s="9"/>
      <c r="E21" s="33"/>
      <c r="F21" s="34"/>
      <c r="G21" s="9"/>
      <c r="H21" s="35"/>
      <c r="I21" s="34"/>
      <c r="J21" s="9"/>
      <c r="K21" s="35"/>
    </row>
    <row r="22" spans="1:11" ht="13.5" x14ac:dyDescent="0.25">
      <c r="A22" s="636" t="s">
        <v>981</v>
      </c>
      <c r="B22" s="117" t="s">
        <v>34</v>
      </c>
      <c r="C22" s="9"/>
      <c r="D22" s="9"/>
      <c r="E22" s="33"/>
      <c r="F22" s="34"/>
      <c r="G22" s="9"/>
      <c r="H22" s="35"/>
      <c r="I22" s="34"/>
      <c r="J22" s="9"/>
      <c r="K22" s="35"/>
    </row>
    <row r="23" spans="1:11" ht="13.5" x14ac:dyDescent="0.25">
      <c r="A23" s="636" t="s">
        <v>982</v>
      </c>
      <c r="B23" s="117" t="s">
        <v>34</v>
      </c>
      <c r="C23" s="9"/>
      <c r="D23" s="9"/>
      <c r="E23" s="33"/>
      <c r="F23" s="34"/>
      <c r="G23" s="9"/>
      <c r="H23" s="35"/>
      <c r="I23" s="34"/>
      <c r="J23" s="9"/>
      <c r="K23" s="35"/>
    </row>
    <row r="24" spans="1:11" ht="13.5" x14ac:dyDescent="0.25">
      <c r="A24" s="636" t="s">
        <v>983</v>
      </c>
      <c r="B24" s="117" t="s">
        <v>34</v>
      </c>
      <c r="C24" s="9"/>
      <c r="D24" s="9"/>
      <c r="E24" s="33"/>
      <c r="F24" s="34"/>
      <c r="G24" s="9"/>
      <c r="H24" s="35"/>
      <c r="I24" s="34"/>
      <c r="J24" s="9"/>
      <c r="K24" s="35"/>
    </row>
    <row r="25" spans="1:11" ht="13.5" x14ac:dyDescent="0.25">
      <c r="A25" s="636" t="s">
        <v>972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31000000</v>
      </c>
      <c r="G26" s="9">
        <f t="shared" si="4"/>
        <v>24900000</v>
      </c>
      <c r="H26" s="35">
        <f t="shared" si="4"/>
        <v>24900000</v>
      </c>
      <c r="I26" s="34">
        <f t="shared" si="4"/>
        <v>54734268</v>
      </c>
      <c r="J26" s="9">
        <f t="shared" si="4"/>
        <v>200693000</v>
      </c>
      <c r="K26" s="35">
        <f t="shared" si="4"/>
        <v>256750000</v>
      </c>
    </row>
    <row r="27" spans="1:11" ht="13.5" x14ac:dyDescent="0.25">
      <c r="A27" s="636" t="s">
        <v>984</v>
      </c>
      <c r="B27" s="117" t="s">
        <v>34</v>
      </c>
      <c r="C27" s="9"/>
      <c r="D27" s="9"/>
      <c r="E27" s="33"/>
      <c r="F27" s="34"/>
      <c r="G27" s="9"/>
      <c r="H27" s="35"/>
      <c r="I27" s="34"/>
      <c r="J27" s="9"/>
      <c r="K27" s="35"/>
    </row>
    <row r="28" spans="1:11" ht="13.5" x14ac:dyDescent="0.25">
      <c r="A28" s="636" t="s">
        <v>985</v>
      </c>
      <c r="B28" s="117" t="s">
        <v>34</v>
      </c>
      <c r="C28" s="9"/>
      <c r="D28" s="9"/>
      <c r="E28" s="33"/>
      <c r="F28" s="34"/>
      <c r="G28" s="9"/>
      <c r="H28" s="35"/>
      <c r="I28" s="34"/>
      <c r="J28" s="9"/>
      <c r="K28" s="35"/>
    </row>
    <row r="29" spans="1:11" ht="13.5" x14ac:dyDescent="0.25">
      <c r="A29" s="636" t="s">
        <v>986</v>
      </c>
      <c r="B29" s="117" t="s">
        <v>34</v>
      </c>
      <c r="C29" s="9"/>
      <c r="D29" s="9"/>
      <c r="E29" s="33"/>
      <c r="F29" s="34"/>
      <c r="G29" s="9"/>
      <c r="H29" s="35"/>
      <c r="I29" s="34"/>
      <c r="J29" s="9"/>
      <c r="K29" s="35"/>
    </row>
    <row r="30" spans="1:11" ht="13.5" x14ac:dyDescent="0.25">
      <c r="A30" s="636" t="s">
        <v>987</v>
      </c>
      <c r="B30" s="117" t="s">
        <v>34</v>
      </c>
      <c r="C30" s="9"/>
      <c r="D30" s="9"/>
      <c r="E30" s="33"/>
      <c r="F30" s="34"/>
      <c r="G30" s="9"/>
      <c r="H30" s="35"/>
      <c r="I30" s="34"/>
      <c r="J30" s="9"/>
      <c r="K30" s="35"/>
    </row>
    <row r="31" spans="1:11" ht="13.5" x14ac:dyDescent="0.25">
      <c r="A31" s="636" t="s">
        <v>730</v>
      </c>
      <c r="B31" s="117" t="s">
        <v>34</v>
      </c>
      <c r="C31" s="9"/>
      <c r="D31" s="9"/>
      <c r="E31" s="33"/>
      <c r="F31" s="34">
        <v>31000000</v>
      </c>
      <c r="G31" s="9">
        <v>24900000</v>
      </c>
      <c r="H31" s="35">
        <v>24900000</v>
      </c>
      <c r="I31" s="34">
        <v>12484268</v>
      </c>
      <c r="J31" s="9">
        <v>41600000</v>
      </c>
      <c r="K31" s="35">
        <v>45350000</v>
      </c>
    </row>
    <row r="32" spans="1:11" ht="13.5" x14ac:dyDescent="0.25">
      <c r="A32" s="636" t="s">
        <v>988</v>
      </c>
      <c r="B32" s="117" t="s">
        <v>34</v>
      </c>
      <c r="C32" s="9"/>
      <c r="D32" s="9"/>
      <c r="E32" s="33"/>
      <c r="F32" s="34"/>
      <c r="G32" s="9"/>
      <c r="H32" s="35"/>
      <c r="I32" s="34"/>
      <c r="J32" s="9"/>
      <c r="K32" s="35"/>
    </row>
    <row r="33" spans="1:11" ht="13.5" x14ac:dyDescent="0.25">
      <c r="A33" s="636" t="s">
        <v>989</v>
      </c>
      <c r="B33" s="117" t="s">
        <v>34</v>
      </c>
      <c r="C33" s="9"/>
      <c r="D33" s="9"/>
      <c r="E33" s="33"/>
      <c r="F33" s="34"/>
      <c r="G33" s="9"/>
      <c r="H33" s="35"/>
      <c r="I33" s="34">
        <v>42250000</v>
      </c>
      <c r="J33" s="9">
        <v>159093000</v>
      </c>
      <c r="K33" s="35">
        <v>211400000</v>
      </c>
    </row>
    <row r="34" spans="1:11" ht="13.5" x14ac:dyDescent="0.25">
      <c r="A34" s="636" t="s">
        <v>990</v>
      </c>
      <c r="B34" s="117" t="s">
        <v>34</v>
      </c>
      <c r="C34" s="9"/>
      <c r="D34" s="9"/>
      <c r="E34" s="33"/>
      <c r="F34" s="34"/>
      <c r="G34" s="9"/>
      <c r="H34" s="35"/>
      <c r="I34" s="34"/>
      <c r="J34" s="9"/>
      <c r="K34" s="35"/>
    </row>
    <row r="35" spans="1:11" ht="13.5" x14ac:dyDescent="0.25">
      <c r="A35" s="636" t="s">
        <v>991</v>
      </c>
      <c r="B35" s="117" t="s">
        <v>34</v>
      </c>
      <c r="C35" s="9"/>
      <c r="D35" s="9"/>
      <c r="E35" s="33"/>
      <c r="F35" s="34"/>
      <c r="G35" s="9"/>
      <c r="H35" s="35"/>
      <c r="I35" s="34"/>
      <c r="J35" s="9"/>
      <c r="K35" s="35"/>
    </row>
    <row r="36" spans="1:11" ht="13.5" x14ac:dyDescent="0.25">
      <c r="A36" s="636" t="s">
        <v>972</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12955032</v>
      </c>
      <c r="F37" s="34">
        <f t="shared" si="5"/>
        <v>10000000</v>
      </c>
      <c r="G37" s="9">
        <f t="shared" si="5"/>
        <v>3000000</v>
      </c>
      <c r="H37" s="35">
        <f t="shared" si="5"/>
        <v>3000000</v>
      </c>
      <c r="I37" s="34">
        <f t="shared" si="5"/>
        <v>37106000</v>
      </c>
      <c r="J37" s="9">
        <f t="shared" si="5"/>
        <v>47726000</v>
      </c>
      <c r="K37" s="35">
        <f t="shared" si="5"/>
        <v>72000000</v>
      </c>
    </row>
    <row r="38" spans="1:11" ht="13.5" x14ac:dyDescent="0.25">
      <c r="A38" s="636" t="s">
        <v>992</v>
      </c>
      <c r="B38" s="117" t="s">
        <v>34</v>
      </c>
      <c r="C38" s="9"/>
      <c r="D38" s="9"/>
      <c r="E38" s="33"/>
      <c r="F38" s="34">
        <v>10000000</v>
      </c>
      <c r="G38" s="9">
        <v>3000000</v>
      </c>
      <c r="H38" s="35">
        <v>3000000</v>
      </c>
      <c r="I38" s="34"/>
      <c r="J38" s="9"/>
      <c r="K38" s="35"/>
    </row>
    <row r="39" spans="1:11" ht="13.5" x14ac:dyDescent="0.25">
      <c r="A39" s="636" t="s">
        <v>993</v>
      </c>
      <c r="B39" s="117" t="s">
        <v>34</v>
      </c>
      <c r="C39" s="9"/>
      <c r="D39" s="9"/>
      <c r="E39" s="33"/>
      <c r="F39" s="34"/>
      <c r="G39" s="9"/>
      <c r="H39" s="35"/>
      <c r="I39" s="34">
        <v>32076000</v>
      </c>
      <c r="J39" s="9">
        <v>45726000</v>
      </c>
      <c r="K39" s="35">
        <v>64000000</v>
      </c>
    </row>
    <row r="40" spans="1:11" ht="13.5" x14ac:dyDescent="0.25">
      <c r="A40" s="636" t="s">
        <v>994</v>
      </c>
      <c r="B40" s="117" t="s">
        <v>34</v>
      </c>
      <c r="C40" s="9"/>
      <c r="D40" s="9"/>
      <c r="E40" s="33">
        <v>12955032</v>
      </c>
      <c r="F40" s="34"/>
      <c r="G40" s="9"/>
      <c r="H40" s="35"/>
      <c r="I40" s="34"/>
      <c r="J40" s="9"/>
      <c r="K40" s="35"/>
    </row>
    <row r="41" spans="1:11" ht="13.5" x14ac:dyDescent="0.25">
      <c r="A41" s="636" t="s">
        <v>995</v>
      </c>
      <c r="B41" s="117" t="s">
        <v>34</v>
      </c>
      <c r="C41" s="9"/>
      <c r="D41" s="9"/>
      <c r="E41" s="33"/>
      <c r="F41" s="34"/>
      <c r="G41" s="9"/>
      <c r="H41" s="35"/>
      <c r="I41" s="34">
        <v>5030000</v>
      </c>
      <c r="J41" s="9">
        <v>2000000</v>
      </c>
      <c r="K41" s="35">
        <v>8000000</v>
      </c>
    </row>
    <row r="42" spans="1:11" ht="13.5" x14ac:dyDescent="0.25">
      <c r="A42" s="636" t="s">
        <v>996</v>
      </c>
      <c r="B42" s="117" t="s">
        <v>34</v>
      </c>
      <c r="C42" s="9"/>
      <c r="D42" s="9"/>
      <c r="E42" s="33"/>
      <c r="F42" s="34"/>
      <c r="G42" s="9"/>
      <c r="H42" s="35"/>
      <c r="I42" s="34"/>
      <c r="J42" s="9"/>
      <c r="K42" s="35"/>
    </row>
    <row r="43" spans="1:11" ht="13.5" x14ac:dyDescent="0.25">
      <c r="A43" s="636" t="s">
        <v>972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997</v>
      </c>
      <c r="B45" s="117" t="s">
        <v>34</v>
      </c>
      <c r="C45" s="9"/>
      <c r="D45" s="9"/>
      <c r="E45" s="33"/>
      <c r="F45" s="34"/>
      <c r="G45" s="9"/>
      <c r="H45" s="35"/>
      <c r="I45" s="34"/>
      <c r="J45" s="9"/>
      <c r="K45" s="35"/>
    </row>
    <row r="46" spans="1:11" ht="13.5" x14ac:dyDescent="0.25">
      <c r="A46" s="636" t="s">
        <v>998</v>
      </c>
      <c r="B46" s="117" t="s">
        <v>34</v>
      </c>
      <c r="C46" s="9"/>
      <c r="D46" s="9"/>
      <c r="E46" s="33"/>
      <c r="F46" s="34"/>
      <c r="G46" s="9"/>
      <c r="H46" s="35"/>
      <c r="I46" s="34"/>
      <c r="J46" s="9"/>
      <c r="K46" s="35"/>
    </row>
    <row r="47" spans="1:11" ht="13.5" x14ac:dyDescent="0.25">
      <c r="A47" s="636" t="s">
        <v>999</v>
      </c>
      <c r="B47" s="117" t="s">
        <v>34</v>
      </c>
      <c r="C47" s="9"/>
      <c r="D47" s="9"/>
      <c r="E47" s="33"/>
      <c r="F47" s="34"/>
      <c r="G47" s="9"/>
      <c r="H47" s="35"/>
      <c r="I47" s="34"/>
      <c r="J47" s="9"/>
      <c r="K47" s="35"/>
    </row>
    <row r="48" spans="1:11" ht="13.5" x14ac:dyDescent="0.25">
      <c r="A48" s="636" t="s">
        <v>1000</v>
      </c>
      <c r="B48" s="117" t="s">
        <v>34</v>
      </c>
      <c r="C48" s="9"/>
      <c r="D48" s="9"/>
      <c r="E48" s="33"/>
      <c r="F48" s="34"/>
      <c r="G48" s="9"/>
      <c r="H48" s="35"/>
      <c r="I48" s="34"/>
      <c r="J48" s="9"/>
      <c r="K48" s="35"/>
    </row>
    <row r="49" spans="1:11" ht="13.5" x14ac:dyDescent="0.25">
      <c r="A49" s="636" t="s">
        <v>1001</v>
      </c>
      <c r="B49" s="117" t="s">
        <v>34</v>
      </c>
      <c r="C49" s="9"/>
      <c r="D49" s="9"/>
      <c r="E49" s="33"/>
      <c r="F49" s="34"/>
      <c r="G49" s="9"/>
      <c r="H49" s="35"/>
      <c r="I49" s="34"/>
      <c r="J49" s="9"/>
      <c r="K49" s="35"/>
    </row>
    <row r="50" spans="1:11" ht="13.5" x14ac:dyDescent="0.25">
      <c r="A50" s="636" t="s">
        <v>1002</v>
      </c>
      <c r="B50" s="117" t="s">
        <v>34</v>
      </c>
      <c r="C50" s="9"/>
      <c r="D50" s="9"/>
      <c r="E50" s="33"/>
      <c r="F50" s="34"/>
      <c r="G50" s="9"/>
      <c r="H50" s="35"/>
      <c r="I50" s="34"/>
      <c r="J50" s="9"/>
      <c r="K50" s="35"/>
    </row>
    <row r="51" spans="1:11" ht="13.5" x14ac:dyDescent="0.25">
      <c r="A51" s="636" t="s">
        <v>972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1003</v>
      </c>
      <c r="B53" s="117" t="s">
        <v>34</v>
      </c>
      <c r="C53" s="9"/>
      <c r="D53" s="9"/>
      <c r="E53" s="33"/>
      <c r="F53" s="34"/>
      <c r="G53" s="9"/>
      <c r="H53" s="35"/>
      <c r="I53" s="34"/>
      <c r="J53" s="9"/>
      <c r="K53" s="35"/>
    </row>
    <row r="54" spans="1:11" ht="13.5" x14ac:dyDescent="0.25">
      <c r="A54" s="636" t="s">
        <v>1004</v>
      </c>
      <c r="B54" s="117" t="s">
        <v>34</v>
      </c>
      <c r="C54" s="9"/>
      <c r="D54" s="9"/>
      <c r="E54" s="33"/>
      <c r="F54" s="34"/>
      <c r="G54" s="9"/>
      <c r="H54" s="35"/>
      <c r="I54" s="34"/>
      <c r="J54" s="9"/>
      <c r="K54" s="35"/>
    </row>
    <row r="55" spans="1:11" ht="13.5" x14ac:dyDescent="0.25">
      <c r="A55" s="636" t="s">
        <v>1005</v>
      </c>
      <c r="B55" s="117" t="s">
        <v>34</v>
      </c>
      <c r="C55" s="9"/>
      <c r="D55" s="9"/>
      <c r="E55" s="33"/>
      <c r="F55" s="34"/>
      <c r="G55" s="9"/>
      <c r="H55" s="35"/>
      <c r="I55" s="34"/>
      <c r="J55" s="9"/>
      <c r="K55" s="35"/>
    </row>
    <row r="56" spans="1:11" ht="13.5" x14ac:dyDescent="0.25">
      <c r="A56" s="636" t="s">
        <v>973</v>
      </c>
      <c r="B56" s="117" t="s">
        <v>34</v>
      </c>
      <c r="C56" s="9"/>
      <c r="D56" s="9"/>
      <c r="E56" s="33"/>
      <c r="F56" s="34"/>
      <c r="G56" s="9"/>
      <c r="H56" s="35"/>
      <c r="I56" s="34"/>
      <c r="J56" s="9"/>
      <c r="K56" s="35"/>
    </row>
    <row r="57" spans="1:11" ht="13.5" x14ac:dyDescent="0.25">
      <c r="A57" s="636" t="s">
        <v>974</v>
      </c>
      <c r="B57" s="117" t="s">
        <v>34</v>
      </c>
      <c r="C57" s="9"/>
      <c r="D57" s="9"/>
      <c r="E57" s="33"/>
      <c r="F57" s="34"/>
      <c r="G57" s="9"/>
      <c r="H57" s="35"/>
      <c r="I57" s="34"/>
      <c r="J57" s="9"/>
      <c r="K57" s="35"/>
    </row>
    <row r="58" spans="1:11" ht="13.5" x14ac:dyDescent="0.25">
      <c r="A58" s="636" t="s">
        <v>975</v>
      </c>
      <c r="B58" s="117" t="s">
        <v>34</v>
      </c>
      <c r="C58" s="9"/>
      <c r="D58" s="9"/>
      <c r="E58" s="33"/>
      <c r="F58" s="34"/>
      <c r="G58" s="9"/>
      <c r="H58" s="35"/>
      <c r="I58" s="34"/>
      <c r="J58" s="9"/>
      <c r="K58" s="35"/>
    </row>
    <row r="59" spans="1:11" ht="13.5" x14ac:dyDescent="0.25">
      <c r="A59" s="636" t="s">
        <v>980</v>
      </c>
      <c r="B59" s="117" t="s">
        <v>34</v>
      </c>
      <c r="C59" s="9"/>
      <c r="D59" s="9"/>
      <c r="E59" s="33"/>
      <c r="F59" s="34"/>
      <c r="G59" s="9"/>
      <c r="H59" s="35"/>
      <c r="I59" s="34"/>
      <c r="J59" s="9"/>
      <c r="K59" s="35"/>
    </row>
    <row r="60" spans="1:11" ht="13.5" x14ac:dyDescent="0.25">
      <c r="A60" s="636" t="s">
        <v>983</v>
      </c>
      <c r="B60" s="117" t="s">
        <v>34</v>
      </c>
      <c r="C60" s="9"/>
      <c r="D60" s="9"/>
      <c r="E60" s="33"/>
      <c r="F60" s="34"/>
      <c r="G60" s="9"/>
      <c r="H60" s="35"/>
      <c r="I60" s="34"/>
      <c r="J60" s="9"/>
      <c r="K60" s="35"/>
    </row>
    <row r="61" spans="1:11" ht="13.5" x14ac:dyDescent="0.25">
      <c r="A61" s="636" t="s">
        <v>972</v>
      </c>
      <c r="B61" s="117" t="s">
        <v>34</v>
      </c>
      <c r="C61" s="9"/>
      <c r="D61" s="9"/>
      <c r="E61" s="33"/>
      <c r="F61" s="34"/>
      <c r="G61" s="9"/>
      <c r="H61" s="35"/>
      <c r="I61" s="34"/>
      <c r="J61" s="9"/>
      <c r="K61" s="35"/>
    </row>
    <row r="62" spans="1:11" ht="13.5" x14ac:dyDescent="0.25">
      <c r="A62" s="207" t="s">
        <v>621</v>
      </c>
      <c r="B62" s="117" t="s">
        <v>34</v>
      </c>
      <c r="C62" s="9">
        <f>SUM(C63:C67)</f>
        <v>2677210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1006</v>
      </c>
      <c r="B63" s="117" t="s">
        <v>34</v>
      </c>
      <c r="C63" s="9"/>
      <c r="D63" s="9"/>
      <c r="E63" s="33"/>
      <c r="F63" s="34"/>
      <c r="G63" s="9"/>
      <c r="H63" s="35"/>
      <c r="I63" s="34"/>
      <c r="J63" s="9"/>
      <c r="K63" s="35"/>
    </row>
    <row r="64" spans="1:11" ht="13.5" x14ac:dyDescent="0.25">
      <c r="A64" s="636" t="s">
        <v>1007</v>
      </c>
      <c r="B64" s="117" t="s">
        <v>34</v>
      </c>
      <c r="C64" s="9"/>
      <c r="D64" s="9"/>
      <c r="E64" s="33"/>
      <c r="F64" s="34"/>
      <c r="G64" s="9"/>
      <c r="H64" s="35"/>
      <c r="I64" s="34"/>
      <c r="J64" s="9"/>
      <c r="K64" s="35"/>
    </row>
    <row r="65" spans="1:11" ht="13.5" x14ac:dyDescent="0.25">
      <c r="A65" s="636" t="s">
        <v>1008</v>
      </c>
      <c r="B65" s="117" t="s">
        <v>34</v>
      </c>
      <c r="C65" s="9"/>
      <c r="D65" s="9"/>
      <c r="E65" s="33"/>
      <c r="F65" s="34"/>
      <c r="G65" s="9"/>
      <c r="H65" s="35"/>
      <c r="I65" s="34"/>
      <c r="J65" s="9"/>
      <c r="K65" s="35"/>
    </row>
    <row r="66" spans="1:11" ht="13.5" x14ac:dyDescent="0.25">
      <c r="A66" s="636" t="s">
        <v>1009</v>
      </c>
      <c r="B66" s="117" t="s">
        <v>34</v>
      </c>
      <c r="C66" s="9"/>
      <c r="D66" s="9"/>
      <c r="E66" s="33"/>
      <c r="F66" s="34"/>
      <c r="G66" s="9"/>
      <c r="H66" s="35"/>
      <c r="I66" s="34"/>
      <c r="J66" s="9"/>
      <c r="K66" s="35"/>
    </row>
    <row r="67" spans="1:11" ht="13.5" x14ac:dyDescent="0.25">
      <c r="A67" s="636" t="s">
        <v>972</v>
      </c>
      <c r="B67" s="117" t="s">
        <v>34</v>
      </c>
      <c r="C67" s="9">
        <v>2677210</v>
      </c>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1010</v>
      </c>
      <c r="B69" s="117" t="s">
        <v>34</v>
      </c>
      <c r="C69" s="9"/>
      <c r="D69" s="9"/>
      <c r="E69" s="33"/>
      <c r="F69" s="34"/>
      <c r="G69" s="9"/>
      <c r="H69" s="35"/>
      <c r="I69" s="34"/>
      <c r="J69" s="9"/>
      <c r="K69" s="35"/>
    </row>
    <row r="70" spans="1:11" ht="13.5" x14ac:dyDescent="0.25">
      <c r="A70" s="636" t="s">
        <v>1011</v>
      </c>
      <c r="B70" s="117" t="s">
        <v>34</v>
      </c>
      <c r="C70" s="9"/>
      <c r="D70" s="9"/>
      <c r="E70" s="33"/>
      <c r="F70" s="34"/>
      <c r="G70" s="9"/>
      <c r="H70" s="35"/>
      <c r="I70" s="34"/>
      <c r="J70" s="9"/>
      <c r="K70" s="35"/>
    </row>
    <row r="71" spans="1:11" ht="13.5" x14ac:dyDescent="0.25">
      <c r="A71" s="636" t="s">
        <v>1012</v>
      </c>
      <c r="B71" s="117" t="s">
        <v>34</v>
      </c>
      <c r="C71" s="9"/>
      <c r="D71" s="9"/>
      <c r="E71" s="33"/>
      <c r="F71" s="34"/>
      <c r="G71" s="9"/>
      <c r="H71" s="35"/>
      <c r="I71" s="34"/>
      <c r="J71" s="9"/>
      <c r="K71" s="35"/>
    </row>
    <row r="72" spans="1:11" ht="13.5" x14ac:dyDescent="0.25">
      <c r="A72" s="636" t="s">
        <v>972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373902</v>
      </c>
      <c r="E74" s="78">
        <f t="shared" si="10"/>
        <v>3236702</v>
      </c>
      <c r="F74" s="142">
        <f t="shared" si="10"/>
        <v>3000000</v>
      </c>
      <c r="G74" s="14">
        <f t="shared" si="10"/>
        <v>6439745</v>
      </c>
      <c r="H74" s="141">
        <f t="shared" si="10"/>
        <v>6439745</v>
      </c>
      <c r="I74" s="142">
        <f t="shared" si="10"/>
        <v>0</v>
      </c>
      <c r="J74" s="14">
        <f t="shared" si="10"/>
        <v>0</v>
      </c>
      <c r="K74" s="141">
        <f t="shared" si="10"/>
        <v>500000</v>
      </c>
    </row>
    <row r="75" spans="1:11" ht="13.5" x14ac:dyDescent="0.25">
      <c r="A75" s="205" t="s">
        <v>624</v>
      </c>
      <c r="B75" s="117" t="s">
        <v>34</v>
      </c>
      <c r="C75" s="304">
        <f>SUM(C76:C97)</f>
        <v>0</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1013</v>
      </c>
      <c r="B76" s="117" t="s">
        <v>34</v>
      </c>
      <c r="C76" s="9"/>
      <c r="D76" s="9"/>
      <c r="E76" s="33"/>
      <c r="F76" s="34"/>
      <c r="G76" s="9"/>
      <c r="H76" s="35"/>
      <c r="I76" s="34"/>
      <c r="J76" s="9"/>
      <c r="K76" s="35"/>
    </row>
    <row r="77" spans="1:11" ht="13.5" x14ac:dyDescent="0.25">
      <c r="A77" s="636" t="s">
        <v>1014</v>
      </c>
      <c r="B77" s="117" t="s">
        <v>34</v>
      </c>
      <c r="C77" s="9"/>
      <c r="D77" s="9"/>
      <c r="E77" s="33"/>
      <c r="F77" s="34"/>
      <c r="G77" s="9"/>
      <c r="H77" s="35"/>
      <c r="I77" s="34"/>
      <c r="J77" s="9"/>
      <c r="K77" s="35"/>
    </row>
    <row r="78" spans="1:11" ht="13.5" x14ac:dyDescent="0.25">
      <c r="A78" s="636" t="s">
        <v>1015</v>
      </c>
      <c r="B78" s="117" t="s">
        <v>34</v>
      </c>
      <c r="C78" s="9"/>
      <c r="D78" s="9"/>
      <c r="E78" s="33"/>
      <c r="F78" s="34"/>
      <c r="G78" s="9"/>
      <c r="H78" s="35"/>
      <c r="I78" s="34"/>
      <c r="J78" s="9"/>
      <c r="K78" s="35"/>
    </row>
    <row r="79" spans="1:11" ht="13.5" x14ac:dyDescent="0.25">
      <c r="A79" s="636" t="s">
        <v>1016</v>
      </c>
      <c r="B79" s="117" t="s">
        <v>34</v>
      </c>
      <c r="C79" s="9"/>
      <c r="D79" s="9"/>
      <c r="E79" s="33"/>
      <c r="F79" s="34"/>
      <c r="G79" s="9"/>
      <c r="H79" s="35"/>
      <c r="I79" s="34"/>
      <c r="J79" s="9"/>
      <c r="K79" s="35"/>
    </row>
    <row r="80" spans="1:11" ht="13.5" x14ac:dyDescent="0.25">
      <c r="A80" s="636" t="s">
        <v>1017</v>
      </c>
      <c r="B80" s="117" t="s">
        <v>34</v>
      </c>
      <c r="C80" s="9"/>
      <c r="D80" s="9"/>
      <c r="E80" s="33"/>
      <c r="F80" s="34"/>
      <c r="G80" s="9"/>
      <c r="H80" s="35"/>
      <c r="I80" s="34"/>
      <c r="J80" s="9"/>
      <c r="K80" s="35"/>
    </row>
    <row r="81" spans="1:11" ht="13.5" x14ac:dyDescent="0.25">
      <c r="A81" s="636" t="s">
        <v>1018</v>
      </c>
      <c r="B81" s="117" t="s">
        <v>34</v>
      </c>
      <c r="C81" s="9"/>
      <c r="D81" s="9"/>
      <c r="E81" s="33"/>
      <c r="F81" s="34"/>
      <c r="G81" s="9"/>
      <c r="H81" s="35"/>
      <c r="I81" s="34"/>
      <c r="J81" s="9"/>
      <c r="K81" s="35"/>
    </row>
    <row r="82" spans="1:11" ht="13.5" x14ac:dyDescent="0.25">
      <c r="A82" s="636" t="s">
        <v>1019</v>
      </c>
      <c r="B82" s="117" t="s">
        <v>34</v>
      </c>
      <c r="C82" s="9"/>
      <c r="D82" s="9"/>
      <c r="E82" s="33"/>
      <c r="F82" s="34"/>
      <c r="G82" s="9"/>
      <c r="H82" s="35"/>
      <c r="I82" s="34"/>
      <c r="J82" s="9"/>
      <c r="K82" s="35"/>
    </row>
    <row r="83" spans="1:11" ht="13.5" x14ac:dyDescent="0.25">
      <c r="A83" s="636" t="s">
        <v>1020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1021</v>
      </c>
      <c r="B85" s="117" t="s">
        <v>34</v>
      </c>
      <c r="C85" s="9"/>
      <c r="D85" s="9"/>
      <c r="E85" s="33"/>
      <c r="F85" s="34"/>
      <c r="G85" s="9"/>
      <c r="H85" s="35"/>
      <c r="I85" s="34"/>
      <c r="J85" s="9"/>
      <c r="K85" s="35"/>
    </row>
    <row r="86" spans="1:11" ht="13.5" x14ac:dyDescent="0.25">
      <c r="A86" s="636" t="s">
        <v>1022</v>
      </c>
      <c r="B86" s="117" t="s">
        <v>34</v>
      </c>
      <c r="C86" s="9"/>
      <c r="D86" s="9"/>
      <c r="E86" s="33"/>
      <c r="F86" s="34"/>
      <c r="G86" s="9"/>
      <c r="H86" s="35"/>
      <c r="I86" s="34"/>
      <c r="J86" s="9"/>
      <c r="K86" s="35"/>
    </row>
    <row r="87" spans="1:11" ht="13.5" x14ac:dyDescent="0.25">
      <c r="A87" s="636" t="s">
        <v>1023</v>
      </c>
      <c r="B87" s="117" t="s">
        <v>34</v>
      </c>
      <c r="C87" s="9"/>
      <c r="D87" s="9"/>
      <c r="E87" s="33"/>
      <c r="F87" s="34"/>
      <c r="G87" s="9"/>
      <c r="H87" s="35"/>
      <c r="I87" s="34"/>
      <c r="J87" s="9"/>
      <c r="K87" s="35"/>
    </row>
    <row r="88" spans="1:11" ht="13.5" x14ac:dyDescent="0.25">
      <c r="A88" s="636" t="s">
        <v>1024</v>
      </c>
      <c r="B88" s="117" t="s">
        <v>34</v>
      </c>
      <c r="C88" s="9"/>
      <c r="D88" s="9"/>
      <c r="E88" s="33"/>
      <c r="F88" s="34"/>
      <c r="G88" s="9"/>
      <c r="H88" s="35"/>
      <c r="I88" s="34"/>
      <c r="J88" s="9"/>
      <c r="K88" s="35"/>
    </row>
    <row r="89" spans="1:11" ht="13.5" x14ac:dyDescent="0.25">
      <c r="A89" s="636" t="s">
        <v>1025</v>
      </c>
      <c r="B89" s="117" t="s">
        <v>34</v>
      </c>
      <c r="C89" s="9"/>
      <c r="D89" s="9"/>
      <c r="E89" s="33"/>
      <c r="F89" s="34"/>
      <c r="G89" s="9"/>
      <c r="H89" s="35"/>
      <c r="I89" s="34"/>
      <c r="J89" s="9"/>
      <c r="K89" s="35"/>
    </row>
    <row r="90" spans="1:11" ht="13.5" x14ac:dyDescent="0.25">
      <c r="A90" s="636" t="s">
        <v>1026</v>
      </c>
      <c r="B90" s="117" t="s">
        <v>34</v>
      </c>
      <c r="C90" s="9"/>
      <c r="D90" s="9"/>
      <c r="E90" s="33"/>
      <c r="F90" s="34"/>
      <c r="G90" s="9"/>
      <c r="H90" s="35"/>
      <c r="I90" s="34"/>
      <c r="J90" s="9"/>
      <c r="K90" s="35"/>
    </row>
    <row r="91" spans="1:11" ht="13.5" x14ac:dyDescent="0.25">
      <c r="A91" s="636" t="s">
        <v>1027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1028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1029</v>
      </c>
      <c r="B95" s="117" t="s">
        <v>34</v>
      </c>
      <c r="C95" s="9"/>
      <c r="D95" s="9"/>
      <c r="E95" s="33"/>
      <c r="F95" s="34"/>
      <c r="G95" s="9"/>
      <c r="H95" s="35"/>
      <c r="I95" s="34"/>
      <c r="J95" s="9"/>
      <c r="K95" s="35"/>
    </row>
    <row r="96" spans="1:11" ht="13.5" x14ac:dyDescent="0.25">
      <c r="A96" s="636" t="s">
        <v>1030</v>
      </c>
      <c r="B96" s="117" t="s">
        <v>34</v>
      </c>
      <c r="C96" s="9"/>
      <c r="D96" s="9"/>
      <c r="E96" s="33"/>
      <c r="F96" s="34"/>
      <c r="G96" s="9"/>
      <c r="H96" s="35"/>
      <c r="I96" s="34"/>
      <c r="J96" s="9"/>
      <c r="K96" s="35"/>
    </row>
    <row r="97" spans="1:11" ht="13.5" x14ac:dyDescent="0.25">
      <c r="A97" s="636" t="s">
        <v>972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373902</v>
      </c>
      <c r="E98" s="33">
        <f t="shared" si="12"/>
        <v>3236702</v>
      </c>
      <c r="F98" s="34">
        <f t="shared" si="12"/>
        <v>3000000</v>
      </c>
      <c r="G98" s="9">
        <f t="shared" si="12"/>
        <v>6439745</v>
      </c>
      <c r="H98" s="35">
        <f t="shared" si="12"/>
        <v>6439745</v>
      </c>
      <c r="I98" s="34">
        <f t="shared" si="12"/>
        <v>0</v>
      </c>
      <c r="J98" s="9">
        <f t="shared" si="12"/>
        <v>0</v>
      </c>
      <c r="K98" s="35">
        <f t="shared" si="12"/>
        <v>500000</v>
      </c>
    </row>
    <row r="99" spans="1:11" ht="13.5" x14ac:dyDescent="0.25">
      <c r="A99" s="636" t="s">
        <v>1031</v>
      </c>
      <c r="B99" s="117" t="s">
        <v>34</v>
      </c>
      <c r="C99" s="9"/>
      <c r="D99" s="9"/>
      <c r="E99" s="33"/>
      <c r="F99" s="34"/>
      <c r="G99" s="9"/>
      <c r="H99" s="35"/>
      <c r="I99" s="34"/>
      <c r="J99" s="9"/>
      <c r="K99" s="35"/>
    </row>
    <row r="100" spans="1:11" ht="13.5" x14ac:dyDescent="0.25">
      <c r="A100" s="636" t="s">
        <v>1032</v>
      </c>
      <c r="B100" s="117" t="s">
        <v>34</v>
      </c>
      <c r="C100" s="9"/>
      <c r="D100" s="9">
        <v>373902</v>
      </c>
      <c r="E100" s="33">
        <v>3236702</v>
      </c>
      <c r="F100" s="34">
        <v>3000000</v>
      </c>
      <c r="G100" s="9">
        <v>6439745</v>
      </c>
      <c r="H100" s="35">
        <v>6439745</v>
      </c>
      <c r="I100" s="34"/>
      <c r="J100" s="9"/>
      <c r="K100" s="35">
        <v>500000</v>
      </c>
    </row>
    <row r="101" spans="1:11" ht="13.5" x14ac:dyDescent="0.25">
      <c r="A101" s="636" t="s">
        <v>972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1033</v>
      </c>
      <c r="B104" s="117" t="s">
        <v>34</v>
      </c>
      <c r="C104" s="9"/>
      <c r="D104" s="9"/>
      <c r="E104" s="33"/>
      <c r="F104" s="34"/>
      <c r="G104" s="9"/>
      <c r="H104" s="35"/>
      <c r="I104" s="34"/>
      <c r="J104" s="9"/>
      <c r="K104" s="35"/>
    </row>
    <row r="105" spans="1:11" ht="13.5" x14ac:dyDescent="0.25">
      <c r="A105" s="207" t="s">
        <v>1034</v>
      </c>
      <c r="B105" s="117" t="s">
        <v>34</v>
      </c>
      <c r="C105" s="9"/>
      <c r="D105" s="9"/>
      <c r="E105" s="33"/>
      <c r="F105" s="34"/>
      <c r="G105" s="9"/>
      <c r="H105" s="35"/>
      <c r="I105" s="34"/>
      <c r="J105" s="9"/>
      <c r="K105" s="35"/>
    </row>
    <row r="106" spans="1:11" ht="13.5" x14ac:dyDescent="0.25">
      <c r="A106" s="205" t="s">
        <v>1035</v>
      </c>
      <c r="B106" s="117" t="s">
        <v>34</v>
      </c>
      <c r="C106" s="9"/>
      <c r="D106" s="9"/>
      <c r="E106" s="33"/>
      <c r="F106" s="34"/>
      <c r="G106" s="9"/>
      <c r="H106" s="35"/>
      <c r="I106" s="34"/>
      <c r="J106" s="9"/>
      <c r="K106" s="35"/>
    </row>
    <row r="107" spans="1:11" ht="13.5" x14ac:dyDescent="0.25">
      <c r="A107" s="205" t="s">
        <v>1036</v>
      </c>
      <c r="B107" s="117" t="s">
        <v>34</v>
      </c>
      <c r="C107" s="9"/>
      <c r="D107" s="9"/>
      <c r="E107" s="33"/>
      <c r="F107" s="34"/>
      <c r="G107" s="9"/>
      <c r="H107" s="35"/>
      <c r="I107" s="34"/>
      <c r="J107" s="9"/>
      <c r="K107" s="35"/>
    </row>
    <row r="108" spans="1:11" ht="13.5" x14ac:dyDescent="0.25">
      <c r="A108" s="207" t="s">
        <v>1037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1038</v>
      </c>
      <c r="B112" s="117" t="s">
        <v>34</v>
      </c>
      <c r="C112" s="9"/>
      <c r="D112" s="9"/>
      <c r="E112" s="33"/>
      <c r="F112" s="34"/>
      <c r="G112" s="9"/>
      <c r="H112" s="35"/>
      <c r="I112" s="34"/>
      <c r="J112" s="9"/>
      <c r="K112" s="35"/>
    </row>
    <row r="113" spans="1:11" ht="13.5" x14ac:dyDescent="0.25">
      <c r="A113" s="636" t="s">
        <v>1039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1038</v>
      </c>
      <c r="B115" s="117" t="s">
        <v>34</v>
      </c>
      <c r="C115" s="9"/>
      <c r="D115" s="9"/>
      <c r="E115" s="33"/>
      <c r="F115" s="34"/>
      <c r="G115" s="9"/>
      <c r="H115" s="35"/>
      <c r="I115" s="34"/>
      <c r="J115" s="9"/>
      <c r="K115" s="35"/>
    </row>
    <row r="116" spans="1:11" ht="13.5" x14ac:dyDescent="0.25">
      <c r="A116" s="636" t="s">
        <v>1039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1088022</v>
      </c>
      <c r="F118" s="142">
        <f t="shared" si="17"/>
        <v>700000</v>
      </c>
      <c r="G118" s="14">
        <f t="shared" si="17"/>
        <v>0</v>
      </c>
      <c r="H118" s="141">
        <f t="shared" si="17"/>
        <v>0</v>
      </c>
      <c r="I118" s="142">
        <f t="shared" si="17"/>
        <v>1000000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1088022</v>
      </c>
      <c r="F119" s="308">
        <f t="shared" si="18"/>
        <v>700000</v>
      </c>
      <c r="G119" s="304">
        <f t="shared" si="18"/>
        <v>0</v>
      </c>
      <c r="H119" s="630">
        <f t="shared" si="18"/>
        <v>0</v>
      </c>
      <c r="I119" s="308">
        <f t="shared" si="18"/>
        <v>1000000</v>
      </c>
      <c r="J119" s="304">
        <f t="shared" si="18"/>
        <v>0</v>
      </c>
      <c r="K119" s="630">
        <f t="shared" si="18"/>
        <v>0</v>
      </c>
    </row>
    <row r="120" spans="1:11" ht="13.5" x14ac:dyDescent="0.25">
      <c r="A120" s="636" t="s">
        <v>1040</v>
      </c>
      <c r="B120" s="117" t="s">
        <v>34</v>
      </c>
      <c r="C120" s="9"/>
      <c r="D120" s="9"/>
      <c r="E120" s="33">
        <v>1088022</v>
      </c>
      <c r="F120" s="34"/>
      <c r="G120" s="9"/>
      <c r="H120" s="35"/>
      <c r="I120" s="34">
        <v>1000000</v>
      </c>
      <c r="J120" s="9"/>
      <c r="K120" s="35"/>
    </row>
    <row r="121" spans="1:11" ht="13.5" x14ac:dyDescent="0.25">
      <c r="A121" s="636" t="s">
        <v>1041</v>
      </c>
      <c r="B121" s="117" t="s">
        <v>34</v>
      </c>
      <c r="C121" s="9"/>
      <c r="D121" s="9"/>
      <c r="E121" s="33"/>
      <c r="F121" s="34"/>
      <c r="G121" s="9"/>
      <c r="H121" s="35"/>
      <c r="I121" s="34"/>
      <c r="J121" s="9"/>
      <c r="K121" s="35"/>
    </row>
    <row r="122" spans="1:11" ht="13.5" x14ac:dyDescent="0.25">
      <c r="A122" s="636" t="s">
        <v>1042</v>
      </c>
      <c r="B122" s="117" t="s">
        <v>34</v>
      </c>
      <c r="C122" s="9"/>
      <c r="D122" s="9"/>
      <c r="E122" s="33"/>
      <c r="F122" s="34"/>
      <c r="G122" s="9"/>
      <c r="H122" s="35"/>
      <c r="I122" s="34"/>
      <c r="J122" s="9"/>
      <c r="K122" s="35"/>
    </row>
    <row r="123" spans="1:11" ht="13.5" x14ac:dyDescent="0.25">
      <c r="A123" s="636" t="s">
        <v>1043</v>
      </c>
      <c r="B123" s="117" t="s">
        <v>34</v>
      </c>
      <c r="C123" s="9"/>
      <c r="D123" s="9"/>
      <c r="E123" s="33"/>
      <c r="F123" s="34"/>
      <c r="G123" s="9"/>
      <c r="H123" s="35"/>
      <c r="I123" s="34"/>
      <c r="J123" s="9"/>
      <c r="K123" s="35"/>
    </row>
    <row r="124" spans="1:11" ht="13.5" x14ac:dyDescent="0.25">
      <c r="A124" s="636" t="s">
        <v>1044</v>
      </c>
      <c r="B124" s="117" t="s">
        <v>34</v>
      </c>
      <c r="C124" s="9"/>
      <c r="D124" s="9"/>
      <c r="E124" s="33"/>
      <c r="F124" s="34"/>
      <c r="G124" s="9"/>
      <c r="H124" s="35"/>
      <c r="I124" s="34"/>
      <c r="J124" s="9"/>
      <c r="K124" s="35"/>
    </row>
    <row r="125" spans="1:11" ht="13.5" x14ac:dyDescent="0.25">
      <c r="A125" s="636" t="s">
        <v>1045</v>
      </c>
      <c r="B125" s="117" t="s">
        <v>34</v>
      </c>
      <c r="C125" s="9"/>
      <c r="D125" s="9"/>
      <c r="E125" s="33"/>
      <c r="F125" s="34"/>
      <c r="G125" s="9"/>
      <c r="H125" s="35"/>
      <c r="I125" s="34"/>
      <c r="J125" s="9"/>
      <c r="K125" s="35"/>
    </row>
    <row r="126" spans="1:11" ht="13.5" x14ac:dyDescent="0.25">
      <c r="A126" s="636" t="s">
        <v>1046</v>
      </c>
      <c r="B126" s="117" t="s">
        <v>34</v>
      </c>
      <c r="C126" s="9"/>
      <c r="D126" s="9"/>
      <c r="E126" s="33"/>
      <c r="F126" s="34"/>
      <c r="G126" s="9"/>
      <c r="H126" s="35"/>
      <c r="I126" s="34"/>
      <c r="J126" s="9"/>
      <c r="K126" s="35"/>
    </row>
    <row r="127" spans="1:11" ht="13.5" x14ac:dyDescent="0.25">
      <c r="A127" s="636" t="s">
        <v>1047</v>
      </c>
      <c r="B127" s="117" t="s">
        <v>34</v>
      </c>
      <c r="C127" s="9"/>
      <c r="D127" s="9"/>
      <c r="E127" s="33"/>
      <c r="F127" s="34">
        <v>700000</v>
      </c>
      <c r="G127" s="9"/>
      <c r="H127" s="35"/>
      <c r="I127" s="34"/>
      <c r="J127" s="9"/>
      <c r="K127" s="35"/>
    </row>
    <row r="128" spans="1:11" ht="13.5" x14ac:dyDescent="0.25">
      <c r="A128" s="636" t="s">
        <v>1048</v>
      </c>
      <c r="B128" s="117" t="s">
        <v>34</v>
      </c>
      <c r="C128" s="9"/>
      <c r="D128" s="9"/>
      <c r="E128" s="33"/>
      <c r="F128" s="34"/>
      <c r="G128" s="9"/>
      <c r="H128" s="35"/>
      <c r="I128" s="34"/>
      <c r="J128" s="9"/>
      <c r="K128" s="35"/>
    </row>
    <row r="129" spans="1:11" ht="13.5" x14ac:dyDescent="0.25">
      <c r="A129" s="636" t="s">
        <v>1049</v>
      </c>
      <c r="B129" s="117" t="s">
        <v>34</v>
      </c>
      <c r="C129" s="9"/>
      <c r="D129" s="9"/>
      <c r="E129" s="33"/>
      <c r="F129" s="34"/>
      <c r="G129" s="9"/>
      <c r="H129" s="35"/>
      <c r="I129" s="34"/>
      <c r="J129" s="9"/>
      <c r="K129" s="35"/>
    </row>
    <row r="130" spans="1:11" ht="13.5" x14ac:dyDescent="0.25">
      <c r="A130" s="636" t="s">
        <v>972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1050</v>
      </c>
      <c r="B132" s="117" t="s">
        <v>34</v>
      </c>
      <c r="C132" s="9"/>
      <c r="D132" s="9"/>
      <c r="E132" s="33"/>
      <c r="F132" s="34"/>
      <c r="G132" s="9"/>
      <c r="H132" s="35"/>
      <c r="I132" s="34"/>
      <c r="J132" s="9"/>
      <c r="K132" s="35"/>
    </row>
    <row r="133" spans="1:11" ht="13.5" x14ac:dyDescent="0.25">
      <c r="A133" s="636" t="s">
        <v>1051</v>
      </c>
      <c r="B133" s="117" t="s">
        <v>34</v>
      </c>
      <c r="C133" s="9"/>
      <c r="D133" s="9"/>
      <c r="E133" s="33"/>
      <c r="F133" s="34"/>
      <c r="G133" s="9"/>
      <c r="H133" s="35"/>
      <c r="I133" s="34"/>
      <c r="J133" s="9"/>
      <c r="K133" s="35"/>
    </row>
    <row r="134" spans="1:11" ht="13.5" x14ac:dyDescent="0.25">
      <c r="A134" s="636" t="s">
        <v>972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1052</v>
      </c>
      <c r="B142" s="117" t="s">
        <v>34</v>
      </c>
      <c r="C142" s="9"/>
      <c r="D142" s="9"/>
      <c r="E142" s="33"/>
      <c r="F142" s="34"/>
      <c r="G142" s="9"/>
      <c r="H142" s="35"/>
      <c r="I142" s="34"/>
      <c r="J142" s="9"/>
      <c r="K142" s="35"/>
    </row>
    <row r="143" spans="1:11" ht="13.5" x14ac:dyDescent="0.25">
      <c r="A143" s="636" t="s">
        <v>1053</v>
      </c>
      <c r="B143" s="117" t="s">
        <v>34</v>
      </c>
      <c r="C143" s="9"/>
      <c r="D143" s="9"/>
      <c r="E143" s="33"/>
      <c r="F143" s="34"/>
      <c r="G143" s="9"/>
      <c r="H143" s="35"/>
      <c r="I143" s="34"/>
      <c r="J143" s="9"/>
      <c r="K143" s="35"/>
    </row>
    <row r="144" spans="1:11" ht="13.5" x14ac:dyDescent="0.25">
      <c r="A144" s="636" t="s">
        <v>1054</v>
      </c>
      <c r="B144" s="117" t="s">
        <v>34</v>
      </c>
      <c r="C144" s="9"/>
      <c r="D144" s="9"/>
      <c r="E144" s="33"/>
      <c r="F144" s="34"/>
      <c r="G144" s="9"/>
      <c r="H144" s="35"/>
      <c r="I144" s="34"/>
      <c r="J144" s="9"/>
      <c r="K144" s="35"/>
    </row>
    <row r="145" spans="1:11" ht="13.5" x14ac:dyDescent="0.25">
      <c r="A145" s="636" t="s">
        <v>1055</v>
      </c>
      <c r="B145" s="117" t="s">
        <v>34</v>
      </c>
      <c r="C145" s="9"/>
      <c r="D145" s="9"/>
      <c r="E145" s="33"/>
      <c r="F145" s="34"/>
      <c r="G145" s="9"/>
      <c r="H145" s="35"/>
      <c r="I145" s="34"/>
      <c r="J145" s="9"/>
      <c r="K145" s="35"/>
    </row>
    <row r="146" spans="1:11" ht="13.5" x14ac:dyDescent="0.25">
      <c r="A146" s="636" t="s">
        <v>1056</v>
      </c>
      <c r="B146" s="117" t="s">
        <v>34</v>
      </c>
      <c r="C146" s="9"/>
      <c r="D146" s="9"/>
      <c r="E146" s="33"/>
      <c r="F146" s="34"/>
      <c r="G146" s="9"/>
      <c r="H146" s="35"/>
      <c r="I146" s="34"/>
      <c r="J146" s="9"/>
      <c r="K146" s="35"/>
    </row>
    <row r="147" spans="1:11" ht="13.5" x14ac:dyDescent="0.25">
      <c r="A147" s="636" t="s">
        <v>889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3023466</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v>3023466</v>
      </c>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1060</v>
      </c>
      <c r="B167" s="126" t="s">
        <v>34</v>
      </c>
      <c r="C167" s="248">
        <f>C6+C74+C103+C110+C118+C136+C139+C149+C152+C155+C158+C161+C164</f>
        <v>2677210</v>
      </c>
      <c r="D167" s="248">
        <f t="shared" ref="D167:K167" si="29">D6+D74+D103+D110+D118+D136+D139+D149+D152+D155+D158+D161+D164</f>
        <v>1548711</v>
      </c>
      <c r="E167" s="320">
        <f t="shared" si="29"/>
        <v>20303222</v>
      </c>
      <c r="F167" s="252">
        <f t="shared" si="29"/>
        <v>44700000</v>
      </c>
      <c r="G167" s="248">
        <f t="shared" si="29"/>
        <v>34339745</v>
      </c>
      <c r="H167" s="251">
        <f t="shared" si="29"/>
        <v>34339745</v>
      </c>
      <c r="I167" s="252">
        <f t="shared" si="29"/>
        <v>167363912</v>
      </c>
      <c r="J167" s="248">
        <f t="shared" si="29"/>
        <v>390471000</v>
      </c>
      <c r="K167" s="251">
        <f t="shared" si="29"/>
        <v>482550000</v>
      </c>
    </row>
    <row r="168" spans="1:11" x14ac:dyDescent="0.2">
      <c r="A168" s="356"/>
      <c r="B168" s="356"/>
      <c r="C168" s="356"/>
      <c r="D168" s="356"/>
      <c r="E168" s="356"/>
      <c r="F168" s="356"/>
      <c r="G168" s="356"/>
      <c r="H168" s="356"/>
      <c r="I168" s="356"/>
      <c r="J168" s="356"/>
      <c r="K168" s="356"/>
    </row>
    <row r="169" spans="1:11" ht="13.5" x14ac:dyDescent="0.25">
      <c r="A169" s="189" t="s">
        <v>2313</v>
      </c>
      <c r="B169" s="113"/>
      <c r="C169" s="113"/>
      <c r="D169" s="113"/>
      <c r="E169" s="113"/>
      <c r="F169" s="113"/>
      <c r="G169" s="113"/>
      <c r="H169" s="113"/>
      <c r="I169" s="113"/>
      <c r="J169" s="113"/>
      <c r="K169" s="113"/>
    </row>
    <row r="170" spans="1:11" ht="13.5" x14ac:dyDescent="0.25">
      <c r="A170" s="190" t="s">
        <v>2380</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1061</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1062</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3068346</v>
      </c>
      <c r="D6" s="14">
        <f t="shared" ref="D6:K6" si="0">D7+D12+D16+D26+D37+D44+D52+D62+D68</f>
        <v>14834546</v>
      </c>
      <c r="E6" s="78">
        <f t="shared" si="0"/>
        <v>183953185</v>
      </c>
      <c r="F6" s="142">
        <f t="shared" si="0"/>
        <v>338032738</v>
      </c>
      <c r="G6" s="14">
        <f t="shared" si="0"/>
        <v>358264281</v>
      </c>
      <c r="H6" s="141">
        <f t="shared" si="0"/>
        <v>358264281</v>
      </c>
      <c r="I6" s="142">
        <f t="shared" si="0"/>
        <v>353125390</v>
      </c>
      <c r="J6" s="14">
        <f t="shared" si="0"/>
        <v>389564651</v>
      </c>
      <c r="K6" s="141">
        <f t="shared" si="0"/>
        <v>420582343</v>
      </c>
    </row>
    <row r="7" spans="1:11" ht="13.5" x14ac:dyDescent="0.25">
      <c r="A7" s="205" t="s">
        <v>614</v>
      </c>
      <c r="B7" s="117" t="s">
        <v>34</v>
      </c>
      <c r="C7" s="304">
        <f t="shared" ref="C7:K7" si="1">SUM(C8:C11)</f>
        <v>0</v>
      </c>
      <c r="D7" s="304">
        <f t="shared" si="1"/>
        <v>0</v>
      </c>
      <c r="E7" s="629">
        <f t="shared" si="1"/>
        <v>6235065</v>
      </c>
      <c r="F7" s="308">
        <f t="shared" si="1"/>
        <v>72012056</v>
      </c>
      <c r="G7" s="304">
        <f t="shared" si="1"/>
        <v>71862056</v>
      </c>
      <c r="H7" s="630">
        <f t="shared" si="1"/>
        <v>71862056</v>
      </c>
      <c r="I7" s="308">
        <f t="shared" si="1"/>
        <v>93498406</v>
      </c>
      <c r="J7" s="304">
        <f t="shared" si="1"/>
        <v>107973326</v>
      </c>
      <c r="K7" s="630">
        <f t="shared" si="1"/>
        <v>120621996</v>
      </c>
    </row>
    <row r="8" spans="1:11" ht="13.5" x14ac:dyDescent="0.25">
      <c r="A8" s="636" t="s">
        <v>179</v>
      </c>
      <c r="B8" s="117" t="s">
        <v>34</v>
      </c>
      <c r="C8" s="9"/>
      <c r="D8" s="9"/>
      <c r="E8" s="33">
        <v>5708495</v>
      </c>
      <c r="F8" s="34">
        <v>71252056</v>
      </c>
      <c r="G8" s="9">
        <v>71252056</v>
      </c>
      <c r="H8" s="35">
        <v>71252056</v>
      </c>
      <c r="I8" s="34">
        <v>92498406</v>
      </c>
      <c r="J8" s="9">
        <v>106973326</v>
      </c>
      <c r="K8" s="35">
        <v>120621996</v>
      </c>
    </row>
    <row r="9" spans="1:11" ht="13.5" x14ac:dyDescent="0.25">
      <c r="A9" s="636" t="s">
        <v>970</v>
      </c>
      <c r="B9" s="117" t="s">
        <v>34</v>
      </c>
      <c r="C9" s="9"/>
      <c r="D9" s="9"/>
      <c r="E9" s="33"/>
      <c r="F9" s="34"/>
      <c r="G9" s="9"/>
      <c r="H9" s="35"/>
      <c r="I9" s="34"/>
      <c r="J9" s="9"/>
      <c r="K9" s="35"/>
    </row>
    <row r="10" spans="1:11" ht="13.5" x14ac:dyDescent="0.25">
      <c r="A10" s="636" t="s">
        <v>971</v>
      </c>
      <c r="B10" s="117" t="s">
        <v>34</v>
      </c>
      <c r="C10" s="9"/>
      <c r="D10" s="9"/>
      <c r="E10" s="33">
        <v>526570</v>
      </c>
      <c r="F10" s="34">
        <v>760000</v>
      </c>
      <c r="G10" s="9">
        <v>610000</v>
      </c>
      <c r="H10" s="35">
        <v>610000</v>
      </c>
      <c r="I10" s="34">
        <v>1000000</v>
      </c>
      <c r="J10" s="9">
        <v>1000000</v>
      </c>
      <c r="K10" s="35"/>
    </row>
    <row r="11" spans="1:11" ht="13.5" x14ac:dyDescent="0.25">
      <c r="A11" s="636" t="s">
        <v>972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2000000</v>
      </c>
      <c r="J12" s="9">
        <f t="shared" si="2"/>
        <v>3000000</v>
      </c>
      <c r="K12" s="35">
        <f t="shared" si="2"/>
        <v>2000000</v>
      </c>
    </row>
    <row r="13" spans="1:11" ht="13.5" x14ac:dyDescent="0.25">
      <c r="A13" s="636" t="s">
        <v>973</v>
      </c>
      <c r="B13" s="117" t="s">
        <v>34</v>
      </c>
      <c r="C13" s="9"/>
      <c r="D13" s="9"/>
      <c r="E13" s="33"/>
      <c r="F13" s="34"/>
      <c r="G13" s="9"/>
      <c r="H13" s="35"/>
      <c r="I13" s="34"/>
      <c r="J13" s="9"/>
      <c r="K13" s="35"/>
    </row>
    <row r="14" spans="1:11" ht="13.5" x14ac:dyDescent="0.25">
      <c r="A14" s="636" t="s">
        <v>974</v>
      </c>
      <c r="B14" s="117" t="s">
        <v>34</v>
      </c>
      <c r="C14" s="9"/>
      <c r="D14" s="9"/>
      <c r="E14" s="33"/>
      <c r="F14" s="34"/>
      <c r="G14" s="9"/>
      <c r="H14" s="35"/>
      <c r="I14" s="34">
        <v>2000000</v>
      </c>
      <c r="J14" s="9">
        <v>3000000</v>
      </c>
      <c r="K14" s="35">
        <v>2000000</v>
      </c>
    </row>
    <row r="15" spans="1:11" ht="13.5" x14ac:dyDescent="0.25">
      <c r="A15" s="636" t="s">
        <v>975</v>
      </c>
      <c r="B15" s="117" t="s">
        <v>34</v>
      </c>
      <c r="C15" s="9"/>
      <c r="D15" s="9"/>
      <c r="E15" s="33"/>
      <c r="F15" s="34"/>
      <c r="G15" s="9"/>
      <c r="H15" s="35"/>
      <c r="I15" s="34"/>
      <c r="J15" s="9"/>
      <c r="K15" s="35"/>
    </row>
    <row r="16" spans="1:11" ht="13.5" x14ac:dyDescent="0.25">
      <c r="A16" s="205" t="s">
        <v>616</v>
      </c>
      <c r="B16" s="117" t="s">
        <v>34</v>
      </c>
      <c r="C16" s="9">
        <f t="shared" ref="C16:K16" si="3">SUM(C17:C25)</f>
        <v>2869868</v>
      </c>
      <c r="D16" s="9">
        <f t="shared" si="3"/>
        <v>13908092</v>
      </c>
      <c r="E16" s="33">
        <f t="shared" si="3"/>
        <v>28191681</v>
      </c>
      <c r="F16" s="34">
        <f t="shared" si="3"/>
        <v>96513425</v>
      </c>
      <c r="G16" s="9">
        <f t="shared" si="3"/>
        <v>100027968</v>
      </c>
      <c r="H16" s="35">
        <f t="shared" si="3"/>
        <v>100027968</v>
      </c>
      <c r="I16" s="34">
        <f t="shared" si="3"/>
        <v>105394428</v>
      </c>
      <c r="J16" s="9">
        <f t="shared" si="3"/>
        <v>109264148</v>
      </c>
      <c r="K16" s="35">
        <f t="shared" si="3"/>
        <v>118277358</v>
      </c>
    </row>
    <row r="17" spans="1:11" ht="13.5" x14ac:dyDescent="0.25">
      <c r="A17" s="636" t="s">
        <v>976</v>
      </c>
      <c r="B17" s="117" t="s">
        <v>34</v>
      </c>
      <c r="C17" s="9">
        <v>387840</v>
      </c>
      <c r="D17" s="9">
        <v>432883</v>
      </c>
      <c r="E17" s="33">
        <v>957629</v>
      </c>
      <c r="F17" s="34">
        <v>1237500</v>
      </c>
      <c r="G17" s="9">
        <v>2237500</v>
      </c>
      <c r="H17" s="35">
        <v>2237500</v>
      </c>
      <c r="I17" s="34">
        <v>2098000</v>
      </c>
      <c r="J17" s="9">
        <v>2202900</v>
      </c>
      <c r="K17" s="35">
        <v>2313045</v>
      </c>
    </row>
    <row r="18" spans="1:11" ht="13.5" x14ac:dyDescent="0.25">
      <c r="A18" s="636" t="s">
        <v>977</v>
      </c>
      <c r="B18" s="117" t="s">
        <v>34</v>
      </c>
      <c r="C18" s="9">
        <v>1597991</v>
      </c>
      <c r="D18" s="9">
        <v>788122</v>
      </c>
      <c r="E18" s="33"/>
      <c r="F18" s="34"/>
      <c r="G18" s="9"/>
      <c r="H18" s="35"/>
      <c r="I18" s="34"/>
      <c r="J18" s="9"/>
      <c r="K18" s="35"/>
    </row>
    <row r="19" spans="1:11" ht="13.5" x14ac:dyDescent="0.25">
      <c r="A19" s="636" t="s">
        <v>978</v>
      </c>
      <c r="B19" s="117" t="s">
        <v>34</v>
      </c>
      <c r="C19" s="9"/>
      <c r="D19" s="9"/>
      <c r="E19" s="33"/>
      <c r="F19" s="34"/>
      <c r="G19" s="9"/>
      <c r="H19" s="35"/>
      <c r="I19" s="34"/>
      <c r="J19" s="9"/>
      <c r="K19" s="35"/>
    </row>
    <row r="20" spans="1:11" ht="13.5" x14ac:dyDescent="0.25">
      <c r="A20" s="636" t="s">
        <v>979</v>
      </c>
      <c r="B20" s="117" t="s">
        <v>34</v>
      </c>
      <c r="C20" s="9">
        <v>836556</v>
      </c>
      <c r="D20" s="9">
        <v>4707425</v>
      </c>
      <c r="E20" s="33">
        <v>5414294</v>
      </c>
      <c r="F20" s="34">
        <v>5037800</v>
      </c>
      <c r="G20" s="9">
        <v>4552343</v>
      </c>
      <c r="H20" s="35">
        <v>4552343</v>
      </c>
      <c r="I20" s="34">
        <v>3220790</v>
      </c>
      <c r="J20" s="9">
        <v>3381829</v>
      </c>
      <c r="K20" s="35">
        <v>3550921</v>
      </c>
    </row>
    <row r="21" spans="1:11" ht="13.5" x14ac:dyDescent="0.25">
      <c r="A21" s="636" t="s">
        <v>980</v>
      </c>
      <c r="B21" s="117" t="s">
        <v>34</v>
      </c>
      <c r="C21" s="9"/>
      <c r="D21" s="9"/>
      <c r="E21" s="33">
        <v>14026808</v>
      </c>
      <c r="F21" s="34">
        <v>66227837</v>
      </c>
      <c r="G21" s="9">
        <v>66227837</v>
      </c>
      <c r="H21" s="35">
        <v>66227837</v>
      </c>
      <c r="I21" s="34">
        <v>82493001</v>
      </c>
      <c r="J21" s="9">
        <v>83917650</v>
      </c>
      <c r="K21" s="35">
        <v>88463533</v>
      </c>
    </row>
    <row r="22" spans="1:11" ht="13.5" x14ac:dyDescent="0.25">
      <c r="A22" s="636" t="s">
        <v>981</v>
      </c>
      <c r="B22" s="117" t="s">
        <v>34</v>
      </c>
      <c r="C22" s="9"/>
      <c r="D22" s="9">
        <v>365662</v>
      </c>
      <c r="E22" s="33">
        <v>86260</v>
      </c>
      <c r="F22" s="34">
        <v>95000</v>
      </c>
      <c r="G22" s="9">
        <v>95000</v>
      </c>
      <c r="H22" s="35">
        <v>95000</v>
      </c>
      <c r="I22" s="34"/>
      <c r="J22" s="9"/>
      <c r="K22" s="35"/>
    </row>
    <row r="23" spans="1:11" ht="13.5" x14ac:dyDescent="0.25">
      <c r="A23" s="636" t="s">
        <v>982</v>
      </c>
      <c r="B23" s="117" t="s">
        <v>34</v>
      </c>
      <c r="C23" s="9"/>
      <c r="D23" s="9"/>
      <c r="E23" s="33"/>
      <c r="F23" s="34"/>
      <c r="G23" s="9"/>
      <c r="H23" s="35"/>
      <c r="I23" s="34"/>
      <c r="J23" s="9"/>
      <c r="K23" s="35"/>
    </row>
    <row r="24" spans="1:11" ht="13.5" x14ac:dyDescent="0.25">
      <c r="A24" s="636" t="s">
        <v>983</v>
      </c>
      <c r="B24" s="117" t="s">
        <v>34</v>
      </c>
      <c r="C24" s="9">
        <v>47481</v>
      </c>
      <c r="D24" s="9">
        <v>7614000</v>
      </c>
      <c r="E24" s="33">
        <v>7706690</v>
      </c>
      <c r="F24" s="34">
        <v>23915288</v>
      </c>
      <c r="G24" s="9">
        <v>26915288</v>
      </c>
      <c r="H24" s="35">
        <v>26915288</v>
      </c>
      <c r="I24" s="34">
        <v>17582637</v>
      </c>
      <c r="J24" s="9">
        <v>19761769</v>
      </c>
      <c r="K24" s="35">
        <v>23949859</v>
      </c>
    </row>
    <row r="25" spans="1:11" ht="13.5" x14ac:dyDescent="0.25">
      <c r="A25" s="636" t="s">
        <v>972</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66044076</v>
      </c>
      <c r="F26" s="34">
        <f t="shared" si="4"/>
        <v>80787745</v>
      </c>
      <c r="G26" s="9">
        <f t="shared" si="4"/>
        <v>72814745</v>
      </c>
      <c r="H26" s="35">
        <f t="shared" si="4"/>
        <v>72814745</v>
      </c>
      <c r="I26" s="34">
        <f t="shared" si="4"/>
        <v>88244104</v>
      </c>
      <c r="J26" s="9">
        <f t="shared" si="4"/>
        <v>103581310</v>
      </c>
      <c r="K26" s="35">
        <f t="shared" si="4"/>
        <v>115510375</v>
      </c>
    </row>
    <row r="27" spans="1:11" ht="13.5" x14ac:dyDescent="0.25">
      <c r="A27" s="636" t="s">
        <v>984</v>
      </c>
      <c r="B27" s="117" t="s">
        <v>34</v>
      </c>
      <c r="C27" s="9"/>
      <c r="D27" s="9"/>
      <c r="E27" s="33"/>
      <c r="F27" s="34"/>
      <c r="G27" s="9"/>
      <c r="H27" s="35"/>
      <c r="I27" s="34"/>
      <c r="J27" s="9"/>
      <c r="K27" s="35"/>
    </row>
    <row r="28" spans="1:11" ht="13.5" x14ac:dyDescent="0.25">
      <c r="A28" s="636" t="s">
        <v>985</v>
      </c>
      <c r="B28" s="117" t="s">
        <v>34</v>
      </c>
      <c r="C28" s="9"/>
      <c r="D28" s="9"/>
      <c r="E28" s="33"/>
      <c r="F28" s="34"/>
      <c r="G28" s="9"/>
      <c r="H28" s="35"/>
      <c r="I28" s="34"/>
      <c r="J28" s="9"/>
      <c r="K28" s="35"/>
    </row>
    <row r="29" spans="1:11" ht="13.5" x14ac:dyDescent="0.25">
      <c r="A29" s="636" t="s">
        <v>986</v>
      </c>
      <c r="B29" s="117" t="s">
        <v>34</v>
      </c>
      <c r="C29" s="9"/>
      <c r="D29" s="9"/>
      <c r="E29" s="33"/>
      <c r="F29" s="34"/>
      <c r="G29" s="9"/>
      <c r="H29" s="35"/>
      <c r="I29" s="34"/>
      <c r="J29" s="9"/>
      <c r="K29" s="35"/>
    </row>
    <row r="30" spans="1:11" ht="13.5" x14ac:dyDescent="0.25">
      <c r="A30" s="636" t="s">
        <v>987</v>
      </c>
      <c r="B30" s="117" t="s">
        <v>34</v>
      </c>
      <c r="C30" s="9"/>
      <c r="D30" s="9"/>
      <c r="E30" s="33"/>
      <c r="F30" s="34"/>
      <c r="G30" s="9"/>
      <c r="H30" s="35"/>
      <c r="I30" s="34"/>
      <c r="J30" s="9"/>
      <c r="K30" s="35"/>
    </row>
    <row r="31" spans="1:11" ht="13.5" x14ac:dyDescent="0.25">
      <c r="A31" s="636" t="s">
        <v>730</v>
      </c>
      <c r="B31" s="117" t="s">
        <v>34</v>
      </c>
      <c r="C31" s="9"/>
      <c r="D31" s="9"/>
      <c r="E31" s="33">
        <v>62898934</v>
      </c>
      <c r="F31" s="34">
        <v>35000000</v>
      </c>
      <c r="G31" s="9">
        <v>31287000</v>
      </c>
      <c r="H31" s="35">
        <v>31287000</v>
      </c>
      <c r="I31" s="34">
        <v>31500000</v>
      </c>
      <c r="J31" s="9">
        <v>40000000</v>
      </c>
      <c r="K31" s="35">
        <v>50000000</v>
      </c>
    </row>
    <row r="32" spans="1:11" ht="13.5" x14ac:dyDescent="0.25">
      <c r="A32" s="636" t="s">
        <v>988</v>
      </c>
      <c r="B32" s="117" t="s">
        <v>34</v>
      </c>
      <c r="C32" s="9"/>
      <c r="D32" s="9"/>
      <c r="E32" s="33"/>
      <c r="F32" s="34">
        <v>5000000</v>
      </c>
      <c r="G32" s="9">
        <v>5000000</v>
      </c>
      <c r="H32" s="35">
        <v>5000000</v>
      </c>
      <c r="I32" s="34">
        <v>20000000</v>
      </c>
      <c r="J32" s="9">
        <v>25000000</v>
      </c>
      <c r="K32" s="35">
        <v>25000000</v>
      </c>
    </row>
    <row r="33" spans="1:11" ht="13.5" x14ac:dyDescent="0.25">
      <c r="A33" s="636" t="s">
        <v>989</v>
      </c>
      <c r="B33" s="117" t="s">
        <v>34</v>
      </c>
      <c r="C33" s="9"/>
      <c r="D33" s="9"/>
      <c r="E33" s="33">
        <v>611631</v>
      </c>
      <c r="F33" s="34">
        <v>37787745</v>
      </c>
      <c r="G33" s="9">
        <v>35027745</v>
      </c>
      <c r="H33" s="35">
        <v>35027745</v>
      </c>
      <c r="I33" s="34">
        <v>36744104</v>
      </c>
      <c r="J33" s="9">
        <v>38581310</v>
      </c>
      <c r="K33" s="35">
        <v>40510375</v>
      </c>
    </row>
    <row r="34" spans="1:11" ht="13.5" x14ac:dyDescent="0.25">
      <c r="A34" s="636" t="s">
        <v>990</v>
      </c>
      <c r="B34" s="117" t="s">
        <v>34</v>
      </c>
      <c r="C34" s="9"/>
      <c r="D34" s="9"/>
      <c r="E34" s="33">
        <v>2533511</v>
      </c>
      <c r="F34" s="34">
        <v>3000000</v>
      </c>
      <c r="G34" s="9">
        <v>1500000</v>
      </c>
      <c r="H34" s="35">
        <v>1500000</v>
      </c>
      <c r="I34" s="34"/>
      <c r="J34" s="9"/>
      <c r="K34" s="35"/>
    </row>
    <row r="35" spans="1:11" ht="13.5" x14ac:dyDescent="0.25">
      <c r="A35" s="636" t="s">
        <v>991</v>
      </c>
      <c r="B35" s="117" t="s">
        <v>34</v>
      </c>
      <c r="C35" s="9"/>
      <c r="D35" s="9"/>
      <c r="E35" s="33"/>
      <c r="F35" s="34"/>
      <c r="G35" s="9"/>
      <c r="H35" s="35"/>
      <c r="I35" s="34"/>
      <c r="J35" s="9"/>
      <c r="K35" s="35"/>
    </row>
    <row r="36" spans="1:11" ht="13.5" x14ac:dyDescent="0.25">
      <c r="A36" s="636" t="s">
        <v>972</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872507</v>
      </c>
      <c r="E37" s="33">
        <f t="shared" si="5"/>
        <v>0</v>
      </c>
      <c r="F37" s="34">
        <f t="shared" si="5"/>
        <v>33625712</v>
      </c>
      <c r="G37" s="9">
        <f t="shared" si="5"/>
        <v>33425712</v>
      </c>
      <c r="H37" s="35">
        <f t="shared" si="5"/>
        <v>33425712</v>
      </c>
      <c r="I37" s="34">
        <f t="shared" si="5"/>
        <v>35063572</v>
      </c>
      <c r="J37" s="9">
        <f t="shared" si="5"/>
        <v>36816749</v>
      </c>
      <c r="K37" s="35">
        <f t="shared" si="5"/>
        <v>38657587</v>
      </c>
    </row>
    <row r="38" spans="1:11" ht="13.5" x14ac:dyDescent="0.25">
      <c r="A38" s="636" t="s">
        <v>992</v>
      </c>
      <c r="B38" s="117" t="s">
        <v>34</v>
      </c>
      <c r="C38" s="9"/>
      <c r="D38" s="9"/>
      <c r="E38" s="33"/>
      <c r="F38" s="34"/>
      <c r="G38" s="9"/>
      <c r="H38" s="35"/>
      <c r="I38" s="34"/>
      <c r="J38" s="9"/>
      <c r="K38" s="35"/>
    </row>
    <row r="39" spans="1:11" ht="13.5" x14ac:dyDescent="0.25">
      <c r="A39" s="636" t="s">
        <v>993</v>
      </c>
      <c r="B39" s="117" t="s">
        <v>34</v>
      </c>
      <c r="C39" s="9"/>
      <c r="D39" s="9">
        <v>872507</v>
      </c>
      <c r="E39" s="33"/>
      <c r="F39" s="34"/>
      <c r="G39" s="9"/>
      <c r="H39" s="35"/>
      <c r="I39" s="34"/>
      <c r="J39" s="9"/>
      <c r="K39" s="35"/>
    </row>
    <row r="40" spans="1:11" ht="13.5" x14ac:dyDescent="0.25">
      <c r="A40" s="636" t="s">
        <v>994</v>
      </c>
      <c r="B40" s="117" t="s">
        <v>34</v>
      </c>
      <c r="C40" s="9"/>
      <c r="D40" s="9"/>
      <c r="E40" s="33"/>
      <c r="F40" s="34">
        <v>33625712</v>
      </c>
      <c r="G40" s="9">
        <v>33425712</v>
      </c>
      <c r="H40" s="35">
        <v>33425712</v>
      </c>
      <c r="I40" s="34">
        <v>35063572</v>
      </c>
      <c r="J40" s="9">
        <v>36816749</v>
      </c>
      <c r="K40" s="35">
        <v>38657587</v>
      </c>
    </row>
    <row r="41" spans="1:11" ht="13.5" x14ac:dyDescent="0.25">
      <c r="A41" s="636" t="s">
        <v>995</v>
      </c>
      <c r="B41" s="117" t="s">
        <v>34</v>
      </c>
      <c r="C41" s="9"/>
      <c r="D41" s="9"/>
      <c r="E41" s="33"/>
      <c r="F41" s="34"/>
      <c r="G41" s="9"/>
      <c r="H41" s="35"/>
      <c r="I41" s="34"/>
      <c r="J41" s="9"/>
      <c r="K41" s="35"/>
    </row>
    <row r="42" spans="1:11" ht="13.5" x14ac:dyDescent="0.25">
      <c r="A42" s="636" t="s">
        <v>996</v>
      </c>
      <c r="B42" s="117" t="s">
        <v>34</v>
      </c>
      <c r="C42" s="9"/>
      <c r="D42" s="9"/>
      <c r="E42" s="33"/>
      <c r="F42" s="34"/>
      <c r="G42" s="9"/>
      <c r="H42" s="35"/>
      <c r="I42" s="34"/>
      <c r="J42" s="9"/>
      <c r="K42" s="35"/>
    </row>
    <row r="43" spans="1:11" ht="13.5" x14ac:dyDescent="0.25">
      <c r="A43" s="636" t="s">
        <v>972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33792872</v>
      </c>
      <c r="F44" s="34">
        <f t="shared" si="6"/>
        <v>20038000</v>
      </c>
      <c r="G44" s="9">
        <f t="shared" si="6"/>
        <v>28678000</v>
      </c>
      <c r="H44" s="35">
        <f t="shared" si="6"/>
        <v>28678000</v>
      </c>
      <c r="I44" s="34">
        <f t="shared" si="6"/>
        <v>28866346</v>
      </c>
      <c r="J44" s="9">
        <f t="shared" si="6"/>
        <v>28867657</v>
      </c>
      <c r="K44" s="35">
        <f t="shared" si="6"/>
        <v>25450493</v>
      </c>
    </row>
    <row r="45" spans="1:11" ht="13.5" x14ac:dyDescent="0.25">
      <c r="A45" s="636" t="s">
        <v>997</v>
      </c>
      <c r="B45" s="117" t="s">
        <v>34</v>
      </c>
      <c r="C45" s="9"/>
      <c r="D45" s="9"/>
      <c r="E45" s="33"/>
      <c r="F45" s="34">
        <v>38000</v>
      </c>
      <c r="G45" s="9">
        <v>38000</v>
      </c>
      <c r="H45" s="35">
        <v>38000</v>
      </c>
      <c r="I45" s="34">
        <v>26220</v>
      </c>
      <c r="J45" s="9">
        <v>27531</v>
      </c>
      <c r="K45" s="35">
        <v>28908</v>
      </c>
    </row>
    <row r="46" spans="1:11" ht="13.5" x14ac:dyDescent="0.25">
      <c r="A46" s="636" t="s">
        <v>998</v>
      </c>
      <c r="B46" s="117" t="s">
        <v>34</v>
      </c>
      <c r="C46" s="9"/>
      <c r="D46" s="9"/>
      <c r="E46" s="33">
        <v>33792872</v>
      </c>
      <c r="F46" s="34">
        <v>20000000</v>
      </c>
      <c r="G46" s="9">
        <v>28640000</v>
      </c>
      <c r="H46" s="35">
        <v>28640000</v>
      </c>
      <c r="I46" s="34">
        <v>28840126</v>
      </c>
      <c r="J46" s="9">
        <v>28840126</v>
      </c>
      <c r="K46" s="35">
        <v>25421585</v>
      </c>
    </row>
    <row r="47" spans="1:11" ht="13.5" x14ac:dyDescent="0.25">
      <c r="A47" s="636" t="s">
        <v>999</v>
      </c>
      <c r="B47" s="117" t="s">
        <v>34</v>
      </c>
      <c r="C47" s="9"/>
      <c r="D47" s="9"/>
      <c r="E47" s="33"/>
      <c r="F47" s="34"/>
      <c r="G47" s="9"/>
      <c r="H47" s="35"/>
      <c r="I47" s="34"/>
      <c r="J47" s="9"/>
      <c r="K47" s="35"/>
    </row>
    <row r="48" spans="1:11" ht="13.5" x14ac:dyDescent="0.25">
      <c r="A48" s="636" t="s">
        <v>1000</v>
      </c>
      <c r="B48" s="117" t="s">
        <v>34</v>
      </c>
      <c r="C48" s="9"/>
      <c r="D48" s="9"/>
      <c r="E48" s="33"/>
      <c r="F48" s="34"/>
      <c r="G48" s="9"/>
      <c r="H48" s="35"/>
      <c r="I48" s="34"/>
      <c r="J48" s="9"/>
      <c r="K48" s="35"/>
    </row>
    <row r="49" spans="1:11" ht="13.5" x14ac:dyDescent="0.25">
      <c r="A49" s="636" t="s">
        <v>1001</v>
      </c>
      <c r="B49" s="117" t="s">
        <v>34</v>
      </c>
      <c r="C49" s="9"/>
      <c r="D49" s="9"/>
      <c r="E49" s="33"/>
      <c r="F49" s="34"/>
      <c r="G49" s="9"/>
      <c r="H49" s="35"/>
      <c r="I49" s="34"/>
      <c r="J49" s="9"/>
      <c r="K49" s="35"/>
    </row>
    <row r="50" spans="1:11" ht="13.5" x14ac:dyDescent="0.25">
      <c r="A50" s="636" t="s">
        <v>1002</v>
      </c>
      <c r="B50" s="117" t="s">
        <v>34</v>
      </c>
      <c r="C50" s="9"/>
      <c r="D50" s="9"/>
      <c r="E50" s="33"/>
      <c r="F50" s="34"/>
      <c r="G50" s="9"/>
      <c r="H50" s="35"/>
      <c r="I50" s="34"/>
      <c r="J50" s="9"/>
      <c r="K50" s="35"/>
    </row>
    <row r="51" spans="1:11" ht="13.5" x14ac:dyDescent="0.25">
      <c r="A51" s="636" t="s">
        <v>972</v>
      </c>
      <c r="B51" s="117" t="s">
        <v>34</v>
      </c>
      <c r="C51" s="9"/>
      <c r="D51" s="9"/>
      <c r="E51" s="33"/>
      <c r="F51" s="34"/>
      <c r="G51" s="9"/>
      <c r="H51" s="35"/>
      <c r="I51" s="34"/>
      <c r="J51" s="9"/>
      <c r="K51" s="35"/>
    </row>
    <row r="52" spans="1:11" ht="13.5" x14ac:dyDescent="0.25">
      <c r="A52" s="205" t="s">
        <v>620</v>
      </c>
      <c r="B52" s="117" t="s">
        <v>34</v>
      </c>
      <c r="C52" s="9">
        <f t="shared" ref="C52:K52" si="7">SUM(C53:C61)</f>
        <v>48478</v>
      </c>
      <c r="D52" s="9">
        <f t="shared" si="7"/>
        <v>53947</v>
      </c>
      <c r="E52" s="33">
        <f t="shared" si="7"/>
        <v>49689491</v>
      </c>
      <c r="F52" s="34">
        <f t="shared" si="7"/>
        <v>35055800</v>
      </c>
      <c r="G52" s="9">
        <f t="shared" si="7"/>
        <v>51455800</v>
      </c>
      <c r="H52" s="35">
        <f t="shared" si="7"/>
        <v>51455800</v>
      </c>
      <c r="I52" s="34">
        <f t="shared" si="7"/>
        <v>58534</v>
      </c>
      <c r="J52" s="9">
        <f t="shared" si="7"/>
        <v>61461</v>
      </c>
      <c r="K52" s="35">
        <f t="shared" si="7"/>
        <v>64534</v>
      </c>
    </row>
    <row r="53" spans="1:11" ht="13.5" x14ac:dyDescent="0.25">
      <c r="A53" s="636" t="s">
        <v>1003</v>
      </c>
      <c r="B53" s="117" t="s">
        <v>34</v>
      </c>
      <c r="C53" s="9"/>
      <c r="D53" s="9"/>
      <c r="E53" s="33"/>
      <c r="F53" s="34"/>
      <c r="G53" s="9"/>
      <c r="H53" s="35"/>
      <c r="I53" s="34"/>
      <c r="J53" s="9"/>
      <c r="K53" s="35"/>
    </row>
    <row r="54" spans="1:11" ht="13.5" x14ac:dyDescent="0.25">
      <c r="A54" s="636" t="s">
        <v>1004</v>
      </c>
      <c r="B54" s="117" t="s">
        <v>34</v>
      </c>
      <c r="C54" s="9"/>
      <c r="D54" s="9"/>
      <c r="E54" s="33"/>
      <c r="F54" s="34"/>
      <c r="G54" s="9"/>
      <c r="H54" s="35"/>
      <c r="I54" s="34"/>
      <c r="J54" s="9"/>
      <c r="K54" s="35"/>
    </row>
    <row r="55" spans="1:11" ht="13.5" x14ac:dyDescent="0.25">
      <c r="A55" s="636" t="s">
        <v>1005</v>
      </c>
      <c r="B55" s="117" t="s">
        <v>34</v>
      </c>
      <c r="C55" s="9"/>
      <c r="D55" s="9"/>
      <c r="E55" s="33"/>
      <c r="F55" s="34"/>
      <c r="G55" s="9"/>
      <c r="H55" s="35"/>
      <c r="I55" s="34"/>
      <c r="J55" s="9"/>
      <c r="K55" s="35"/>
    </row>
    <row r="56" spans="1:11" ht="13.5" x14ac:dyDescent="0.25">
      <c r="A56" s="636" t="s">
        <v>973</v>
      </c>
      <c r="B56" s="117" t="s">
        <v>34</v>
      </c>
      <c r="C56" s="9">
        <v>48478</v>
      </c>
      <c r="D56" s="9">
        <v>53947</v>
      </c>
      <c r="E56" s="33">
        <v>39857</v>
      </c>
      <c r="F56" s="34">
        <v>55800</v>
      </c>
      <c r="G56" s="9">
        <v>55800</v>
      </c>
      <c r="H56" s="35">
        <v>55800</v>
      </c>
      <c r="I56" s="34">
        <v>58534</v>
      </c>
      <c r="J56" s="9">
        <v>61461</v>
      </c>
      <c r="K56" s="35">
        <v>64534</v>
      </c>
    </row>
    <row r="57" spans="1:11" ht="13.5" x14ac:dyDescent="0.25">
      <c r="A57" s="636" t="s">
        <v>974</v>
      </c>
      <c r="B57" s="117" t="s">
        <v>34</v>
      </c>
      <c r="C57" s="9"/>
      <c r="D57" s="9"/>
      <c r="E57" s="33">
        <v>49649634</v>
      </c>
      <c r="F57" s="34">
        <v>35000000</v>
      </c>
      <c r="G57" s="9">
        <v>51400000</v>
      </c>
      <c r="H57" s="35">
        <v>51400000</v>
      </c>
      <c r="I57" s="34"/>
      <c r="J57" s="9"/>
      <c r="K57" s="35"/>
    </row>
    <row r="58" spans="1:11" ht="13.5" x14ac:dyDescent="0.25">
      <c r="A58" s="636" t="s">
        <v>975</v>
      </c>
      <c r="B58" s="117" t="s">
        <v>34</v>
      </c>
      <c r="C58" s="9"/>
      <c r="D58" s="9"/>
      <c r="E58" s="33"/>
      <c r="F58" s="34"/>
      <c r="G58" s="9"/>
      <c r="H58" s="35"/>
      <c r="I58" s="34"/>
      <c r="J58" s="9"/>
      <c r="K58" s="35"/>
    </row>
    <row r="59" spans="1:11" ht="13.5" x14ac:dyDescent="0.25">
      <c r="A59" s="636" t="s">
        <v>980</v>
      </c>
      <c r="B59" s="117" t="s">
        <v>34</v>
      </c>
      <c r="C59" s="9"/>
      <c r="D59" s="9"/>
      <c r="E59" s="33"/>
      <c r="F59" s="34"/>
      <c r="G59" s="9"/>
      <c r="H59" s="35"/>
      <c r="I59" s="34"/>
      <c r="J59" s="9"/>
      <c r="K59" s="35"/>
    </row>
    <row r="60" spans="1:11" ht="13.5" x14ac:dyDescent="0.25">
      <c r="A60" s="636" t="s">
        <v>983</v>
      </c>
      <c r="B60" s="117" t="s">
        <v>34</v>
      </c>
      <c r="C60" s="9"/>
      <c r="D60" s="9"/>
      <c r="E60" s="33"/>
      <c r="F60" s="34"/>
      <c r="G60" s="9"/>
      <c r="H60" s="35"/>
      <c r="I60" s="34"/>
      <c r="J60" s="9"/>
      <c r="K60" s="35"/>
    </row>
    <row r="61" spans="1:11" ht="13.5" x14ac:dyDescent="0.25">
      <c r="A61" s="636" t="s">
        <v>972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1006</v>
      </c>
      <c r="B63" s="117" t="s">
        <v>34</v>
      </c>
      <c r="C63" s="9"/>
      <c r="D63" s="9"/>
      <c r="E63" s="33"/>
      <c r="F63" s="34"/>
      <c r="G63" s="9"/>
      <c r="H63" s="35"/>
      <c r="I63" s="34"/>
      <c r="J63" s="9"/>
      <c r="K63" s="35"/>
    </row>
    <row r="64" spans="1:11" ht="13.5" x14ac:dyDescent="0.25">
      <c r="A64" s="636" t="s">
        <v>1007</v>
      </c>
      <c r="B64" s="117" t="s">
        <v>34</v>
      </c>
      <c r="C64" s="9"/>
      <c r="D64" s="9"/>
      <c r="E64" s="33"/>
      <c r="F64" s="34"/>
      <c r="G64" s="9"/>
      <c r="H64" s="35"/>
      <c r="I64" s="34"/>
      <c r="J64" s="9"/>
      <c r="K64" s="35"/>
    </row>
    <row r="65" spans="1:11" ht="13.5" x14ac:dyDescent="0.25">
      <c r="A65" s="636" t="s">
        <v>1008</v>
      </c>
      <c r="B65" s="117" t="s">
        <v>34</v>
      </c>
      <c r="C65" s="9"/>
      <c r="D65" s="9"/>
      <c r="E65" s="33"/>
      <c r="F65" s="34"/>
      <c r="G65" s="9"/>
      <c r="H65" s="35"/>
      <c r="I65" s="34"/>
      <c r="J65" s="9"/>
      <c r="K65" s="35"/>
    </row>
    <row r="66" spans="1:11" ht="13.5" x14ac:dyDescent="0.25">
      <c r="A66" s="636" t="s">
        <v>1009</v>
      </c>
      <c r="B66" s="117" t="s">
        <v>34</v>
      </c>
      <c r="C66" s="9"/>
      <c r="D66" s="9"/>
      <c r="E66" s="33"/>
      <c r="F66" s="34"/>
      <c r="G66" s="9"/>
      <c r="H66" s="35"/>
      <c r="I66" s="34"/>
      <c r="J66" s="9"/>
      <c r="K66" s="35"/>
    </row>
    <row r="67" spans="1:11" ht="13.5" x14ac:dyDescent="0.25">
      <c r="A67" s="636" t="s">
        <v>972</v>
      </c>
      <c r="B67" s="117" t="s">
        <v>34</v>
      </c>
      <c r="C67" s="9"/>
      <c r="D67" s="9"/>
      <c r="E67" s="33"/>
      <c r="F67" s="34"/>
      <c r="G67" s="9"/>
      <c r="H67" s="35"/>
      <c r="I67" s="34"/>
      <c r="J67" s="9"/>
      <c r="K67" s="35"/>
    </row>
    <row r="68" spans="1:11" ht="13.5" x14ac:dyDescent="0.25">
      <c r="A68" s="205" t="s">
        <v>622</v>
      </c>
      <c r="B68" s="117" t="s">
        <v>34</v>
      </c>
      <c r="C68" s="9">
        <f>SUM(C69:C72)</f>
        <v>150000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1010</v>
      </c>
      <c r="B69" s="117" t="s">
        <v>34</v>
      </c>
      <c r="C69" s="9"/>
      <c r="D69" s="9"/>
      <c r="E69" s="33"/>
      <c r="F69" s="34"/>
      <c r="G69" s="9"/>
      <c r="H69" s="35"/>
      <c r="I69" s="34"/>
      <c r="J69" s="9"/>
      <c r="K69" s="35"/>
    </row>
    <row r="70" spans="1:11" ht="13.5" x14ac:dyDescent="0.25">
      <c r="A70" s="636" t="s">
        <v>1011</v>
      </c>
      <c r="B70" s="117" t="s">
        <v>34</v>
      </c>
      <c r="C70" s="9">
        <v>150000</v>
      </c>
      <c r="D70" s="9"/>
      <c r="E70" s="33"/>
      <c r="F70" s="34"/>
      <c r="G70" s="9"/>
      <c r="H70" s="35"/>
      <c r="I70" s="34"/>
      <c r="J70" s="9"/>
      <c r="K70" s="35"/>
    </row>
    <row r="71" spans="1:11" ht="13.5" x14ac:dyDescent="0.25">
      <c r="A71" s="636" t="s">
        <v>1012</v>
      </c>
      <c r="B71" s="117" t="s">
        <v>34</v>
      </c>
      <c r="C71" s="9"/>
      <c r="D71" s="9"/>
      <c r="E71" s="33"/>
      <c r="F71" s="34"/>
      <c r="G71" s="9"/>
      <c r="H71" s="35"/>
      <c r="I71" s="34"/>
      <c r="J71" s="9"/>
      <c r="K71" s="35"/>
    </row>
    <row r="72" spans="1:11" ht="13.5" x14ac:dyDescent="0.25">
      <c r="A72" s="636" t="s">
        <v>972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833545</v>
      </c>
      <c r="D74" s="14">
        <f t="shared" ref="D74:K74" si="10">D75+D98</f>
        <v>79250</v>
      </c>
      <c r="E74" s="78">
        <f t="shared" si="10"/>
        <v>13453747</v>
      </c>
      <c r="F74" s="142">
        <f t="shared" si="10"/>
        <v>14990000</v>
      </c>
      <c r="G74" s="14">
        <f t="shared" si="10"/>
        <v>19192743</v>
      </c>
      <c r="H74" s="141">
        <f t="shared" si="10"/>
        <v>19192743</v>
      </c>
      <c r="I74" s="142">
        <f t="shared" si="10"/>
        <v>985082</v>
      </c>
      <c r="J74" s="14">
        <f t="shared" si="10"/>
        <v>1365683</v>
      </c>
      <c r="K74" s="141">
        <f t="shared" si="10"/>
        <v>1433967</v>
      </c>
    </row>
    <row r="75" spans="1:11" ht="13.5" x14ac:dyDescent="0.25">
      <c r="A75" s="205" t="s">
        <v>624</v>
      </c>
      <c r="B75" s="117" t="s">
        <v>34</v>
      </c>
      <c r="C75" s="304">
        <f>SUM(C76:C97)</f>
        <v>833545</v>
      </c>
      <c r="D75" s="304">
        <f t="shared" ref="D75:K75" si="11">SUM(D76:D97)</f>
        <v>79250</v>
      </c>
      <c r="E75" s="629">
        <f t="shared" si="11"/>
        <v>9769152</v>
      </c>
      <c r="F75" s="308">
        <f t="shared" si="11"/>
        <v>8990000</v>
      </c>
      <c r="G75" s="304">
        <f t="shared" si="11"/>
        <v>12692743</v>
      </c>
      <c r="H75" s="630">
        <f t="shared" si="11"/>
        <v>12692743</v>
      </c>
      <c r="I75" s="308">
        <f t="shared" si="11"/>
        <v>985082</v>
      </c>
      <c r="J75" s="304">
        <f t="shared" si="11"/>
        <v>1365683</v>
      </c>
      <c r="K75" s="630">
        <f t="shared" si="11"/>
        <v>1433967</v>
      </c>
    </row>
    <row r="76" spans="1:11" ht="13.5" x14ac:dyDescent="0.25">
      <c r="A76" s="636" t="s">
        <v>1013</v>
      </c>
      <c r="B76" s="117" t="s">
        <v>34</v>
      </c>
      <c r="C76" s="9"/>
      <c r="D76" s="9"/>
      <c r="E76" s="33"/>
      <c r="F76" s="34"/>
      <c r="G76" s="9"/>
      <c r="H76" s="35"/>
      <c r="I76" s="34"/>
      <c r="J76" s="9"/>
      <c r="K76" s="35"/>
    </row>
    <row r="77" spans="1:11" ht="13.5" x14ac:dyDescent="0.25">
      <c r="A77" s="636" t="s">
        <v>1014</v>
      </c>
      <c r="B77" s="117" t="s">
        <v>34</v>
      </c>
      <c r="C77" s="9"/>
      <c r="D77" s="9"/>
      <c r="E77" s="33"/>
      <c r="F77" s="34"/>
      <c r="G77" s="9"/>
      <c r="H77" s="35"/>
      <c r="I77" s="34"/>
      <c r="J77" s="9"/>
      <c r="K77" s="35"/>
    </row>
    <row r="78" spans="1:11" ht="13.5" x14ac:dyDescent="0.25">
      <c r="A78" s="636" t="s">
        <v>1015</v>
      </c>
      <c r="B78" s="117" t="s">
        <v>34</v>
      </c>
      <c r="C78" s="9"/>
      <c r="D78" s="9"/>
      <c r="E78" s="33"/>
      <c r="F78" s="34"/>
      <c r="G78" s="9"/>
      <c r="H78" s="35"/>
      <c r="I78" s="34"/>
      <c r="J78" s="9"/>
      <c r="K78" s="35"/>
    </row>
    <row r="79" spans="1:11" ht="13.5" x14ac:dyDescent="0.25">
      <c r="A79" s="636" t="s">
        <v>1016</v>
      </c>
      <c r="B79" s="117" t="s">
        <v>34</v>
      </c>
      <c r="C79" s="9"/>
      <c r="D79" s="9"/>
      <c r="E79" s="33"/>
      <c r="F79" s="34"/>
      <c r="G79" s="9"/>
      <c r="H79" s="35"/>
      <c r="I79" s="34"/>
      <c r="J79" s="9"/>
      <c r="K79" s="35"/>
    </row>
    <row r="80" spans="1:11" ht="13.5" x14ac:dyDescent="0.25">
      <c r="A80" s="636" t="s">
        <v>1017</v>
      </c>
      <c r="B80" s="117" t="s">
        <v>34</v>
      </c>
      <c r="C80" s="9"/>
      <c r="D80" s="9"/>
      <c r="E80" s="33">
        <v>4241640</v>
      </c>
      <c r="F80" s="34">
        <v>3000000</v>
      </c>
      <c r="G80" s="9">
        <v>4072743</v>
      </c>
      <c r="H80" s="35">
        <v>4072743</v>
      </c>
      <c r="I80" s="34"/>
      <c r="J80" s="9"/>
      <c r="K80" s="35"/>
    </row>
    <row r="81" spans="1:11" ht="13.5" x14ac:dyDescent="0.25">
      <c r="A81" s="636" t="s">
        <v>1018</v>
      </c>
      <c r="B81" s="117" t="s">
        <v>34</v>
      </c>
      <c r="C81" s="9"/>
      <c r="D81" s="9"/>
      <c r="E81" s="33"/>
      <c r="F81" s="34"/>
      <c r="G81" s="9"/>
      <c r="H81" s="35"/>
      <c r="I81" s="34"/>
      <c r="J81" s="9"/>
      <c r="K81" s="35"/>
    </row>
    <row r="82" spans="1:11" ht="13.5" x14ac:dyDescent="0.25">
      <c r="A82" s="636" t="s">
        <v>1019</v>
      </c>
      <c r="B82" s="117" t="s">
        <v>34</v>
      </c>
      <c r="C82" s="9"/>
      <c r="D82" s="9"/>
      <c r="E82" s="33"/>
      <c r="F82" s="34"/>
      <c r="G82" s="9"/>
      <c r="H82" s="35"/>
      <c r="I82" s="34"/>
      <c r="J82" s="9"/>
      <c r="K82" s="35"/>
    </row>
    <row r="83" spans="1:11" ht="13.5" x14ac:dyDescent="0.25">
      <c r="A83" s="636" t="s">
        <v>1020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1021</v>
      </c>
      <c r="B85" s="117" t="s">
        <v>34</v>
      </c>
      <c r="C85" s="9"/>
      <c r="D85" s="9"/>
      <c r="E85" s="33">
        <v>79070</v>
      </c>
      <c r="F85" s="34">
        <v>95000</v>
      </c>
      <c r="G85" s="9">
        <v>595000</v>
      </c>
      <c r="H85" s="35">
        <v>595000</v>
      </c>
      <c r="I85" s="34">
        <v>410550</v>
      </c>
      <c r="J85" s="9">
        <v>431078</v>
      </c>
      <c r="K85" s="35">
        <v>452632</v>
      </c>
    </row>
    <row r="86" spans="1:11" ht="13.5" x14ac:dyDescent="0.25">
      <c r="A86" s="636" t="s">
        <v>1022</v>
      </c>
      <c r="B86" s="117" t="s">
        <v>34</v>
      </c>
      <c r="C86" s="9"/>
      <c r="D86" s="9"/>
      <c r="E86" s="33"/>
      <c r="F86" s="34"/>
      <c r="G86" s="9"/>
      <c r="H86" s="35"/>
      <c r="I86" s="34"/>
      <c r="J86" s="9"/>
      <c r="K86" s="35"/>
    </row>
    <row r="87" spans="1:11" ht="13.5" x14ac:dyDescent="0.25">
      <c r="A87" s="636" t="s">
        <v>1023</v>
      </c>
      <c r="B87" s="117" t="s">
        <v>34</v>
      </c>
      <c r="C87" s="9"/>
      <c r="D87" s="9"/>
      <c r="E87" s="33"/>
      <c r="F87" s="34"/>
      <c r="G87" s="9"/>
      <c r="H87" s="35"/>
      <c r="I87" s="34"/>
      <c r="J87" s="9"/>
      <c r="K87" s="35"/>
    </row>
    <row r="88" spans="1:11" ht="13.5" x14ac:dyDescent="0.25">
      <c r="A88" s="636" t="s">
        <v>1024</v>
      </c>
      <c r="B88" s="117" t="s">
        <v>34</v>
      </c>
      <c r="C88" s="9"/>
      <c r="D88" s="9"/>
      <c r="E88" s="33">
        <v>121265</v>
      </c>
      <c r="F88" s="34">
        <v>3610000</v>
      </c>
      <c r="G88" s="9">
        <v>2525000</v>
      </c>
      <c r="H88" s="35">
        <v>2525000</v>
      </c>
      <c r="I88" s="34">
        <v>574532</v>
      </c>
      <c r="J88" s="9">
        <v>934605</v>
      </c>
      <c r="K88" s="35">
        <v>981335</v>
      </c>
    </row>
    <row r="89" spans="1:11" ht="13.5" x14ac:dyDescent="0.25">
      <c r="A89" s="636" t="s">
        <v>1025</v>
      </c>
      <c r="B89" s="117" t="s">
        <v>34</v>
      </c>
      <c r="C89" s="9"/>
      <c r="D89" s="9"/>
      <c r="E89" s="33">
        <v>5327177</v>
      </c>
      <c r="F89" s="34">
        <v>2285000</v>
      </c>
      <c r="G89" s="9"/>
      <c r="H89" s="35"/>
      <c r="I89" s="34"/>
      <c r="J89" s="9"/>
      <c r="K89" s="35"/>
    </row>
    <row r="90" spans="1:11" ht="13.5" x14ac:dyDescent="0.25">
      <c r="A90" s="636" t="s">
        <v>1026</v>
      </c>
      <c r="B90" s="117" t="s">
        <v>34</v>
      </c>
      <c r="C90" s="9"/>
      <c r="D90" s="9"/>
      <c r="E90" s="33"/>
      <c r="F90" s="34"/>
      <c r="G90" s="9"/>
      <c r="H90" s="35"/>
      <c r="I90" s="34"/>
      <c r="J90" s="9"/>
      <c r="K90" s="35"/>
    </row>
    <row r="91" spans="1:11" ht="13.5" x14ac:dyDescent="0.25">
      <c r="A91" s="636" t="s">
        <v>1027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1028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1029</v>
      </c>
      <c r="B95" s="117" t="s">
        <v>34</v>
      </c>
      <c r="C95" s="9"/>
      <c r="D95" s="9"/>
      <c r="E95" s="33"/>
      <c r="F95" s="34"/>
      <c r="G95" s="9"/>
      <c r="H95" s="35"/>
      <c r="I95" s="34"/>
      <c r="J95" s="9"/>
      <c r="K95" s="35"/>
    </row>
    <row r="96" spans="1:11" ht="13.5" x14ac:dyDescent="0.25">
      <c r="A96" s="636" t="s">
        <v>1030</v>
      </c>
      <c r="B96" s="117" t="s">
        <v>34</v>
      </c>
      <c r="C96" s="9">
        <v>833545</v>
      </c>
      <c r="D96" s="9">
        <v>79250</v>
      </c>
      <c r="E96" s="33"/>
      <c r="F96" s="34"/>
      <c r="G96" s="9">
        <v>5500000</v>
      </c>
      <c r="H96" s="35">
        <v>5500000</v>
      </c>
      <c r="I96" s="34"/>
      <c r="J96" s="9"/>
      <c r="K96" s="35"/>
    </row>
    <row r="97" spans="1:11" ht="13.5" x14ac:dyDescent="0.25">
      <c r="A97" s="636" t="s">
        <v>972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3684595</v>
      </c>
      <c r="F98" s="34">
        <f t="shared" si="12"/>
        <v>6000000</v>
      </c>
      <c r="G98" s="9">
        <f t="shared" si="12"/>
        <v>6500000</v>
      </c>
      <c r="H98" s="35">
        <f t="shared" si="12"/>
        <v>6500000</v>
      </c>
      <c r="I98" s="34">
        <f t="shared" si="12"/>
        <v>0</v>
      </c>
      <c r="J98" s="9">
        <f t="shared" si="12"/>
        <v>0</v>
      </c>
      <c r="K98" s="35">
        <f t="shared" si="12"/>
        <v>0</v>
      </c>
    </row>
    <row r="99" spans="1:11" ht="13.5" x14ac:dyDescent="0.25">
      <c r="A99" s="636" t="s">
        <v>1031</v>
      </c>
      <c r="B99" s="117" t="s">
        <v>34</v>
      </c>
      <c r="C99" s="9"/>
      <c r="D99" s="9"/>
      <c r="E99" s="33"/>
      <c r="F99" s="34"/>
      <c r="G99" s="9"/>
      <c r="H99" s="35"/>
      <c r="I99" s="34"/>
      <c r="J99" s="9"/>
      <c r="K99" s="35"/>
    </row>
    <row r="100" spans="1:11" ht="13.5" x14ac:dyDescent="0.25">
      <c r="A100" s="636" t="s">
        <v>1032</v>
      </c>
      <c r="B100" s="117" t="s">
        <v>34</v>
      </c>
      <c r="C100" s="9"/>
      <c r="D100" s="9"/>
      <c r="E100" s="33">
        <v>3684595</v>
      </c>
      <c r="F100" s="34">
        <v>6000000</v>
      </c>
      <c r="G100" s="9">
        <v>6500000</v>
      </c>
      <c r="H100" s="35">
        <v>6500000</v>
      </c>
      <c r="I100" s="34"/>
      <c r="J100" s="9"/>
      <c r="K100" s="35"/>
    </row>
    <row r="101" spans="1:11" ht="13.5" x14ac:dyDescent="0.25">
      <c r="A101" s="636" t="s">
        <v>972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1033</v>
      </c>
      <c r="B104" s="117" t="s">
        <v>34</v>
      </c>
      <c r="C104" s="9"/>
      <c r="D104" s="9"/>
      <c r="E104" s="33"/>
      <c r="F104" s="34"/>
      <c r="G104" s="9"/>
      <c r="H104" s="35"/>
      <c r="I104" s="34"/>
      <c r="J104" s="9"/>
      <c r="K104" s="35"/>
    </row>
    <row r="105" spans="1:11" ht="13.5" x14ac:dyDescent="0.25">
      <c r="A105" s="207" t="s">
        <v>1034</v>
      </c>
      <c r="B105" s="117" t="s">
        <v>34</v>
      </c>
      <c r="C105" s="9"/>
      <c r="D105" s="9"/>
      <c r="E105" s="33"/>
      <c r="F105" s="34"/>
      <c r="G105" s="9"/>
      <c r="H105" s="35"/>
      <c r="I105" s="34"/>
      <c r="J105" s="9"/>
      <c r="K105" s="35"/>
    </row>
    <row r="106" spans="1:11" ht="13.5" x14ac:dyDescent="0.25">
      <c r="A106" s="205" t="s">
        <v>1035</v>
      </c>
      <c r="B106" s="117" t="s">
        <v>34</v>
      </c>
      <c r="C106" s="9"/>
      <c r="D106" s="9"/>
      <c r="E106" s="33"/>
      <c r="F106" s="34"/>
      <c r="G106" s="9"/>
      <c r="H106" s="35"/>
      <c r="I106" s="34"/>
      <c r="J106" s="9"/>
      <c r="K106" s="35"/>
    </row>
    <row r="107" spans="1:11" ht="13.5" x14ac:dyDescent="0.25">
      <c r="A107" s="205" t="s">
        <v>1036</v>
      </c>
      <c r="B107" s="117" t="s">
        <v>34</v>
      </c>
      <c r="C107" s="9"/>
      <c r="D107" s="9"/>
      <c r="E107" s="33"/>
      <c r="F107" s="34"/>
      <c r="G107" s="9"/>
      <c r="H107" s="35"/>
      <c r="I107" s="34"/>
      <c r="J107" s="9"/>
      <c r="K107" s="35"/>
    </row>
    <row r="108" spans="1:11" ht="13.5" x14ac:dyDescent="0.25">
      <c r="A108" s="207" t="s">
        <v>1037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1038</v>
      </c>
      <c r="B112" s="117" t="s">
        <v>34</v>
      </c>
      <c r="C112" s="9"/>
      <c r="D112" s="9"/>
      <c r="E112" s="33"/>
      <c r="F112" s="34"/>
      <c r="G112" s="9"/>
      <c r="H112" s="35"/>
      <c r="I112" s="34"/>
      <c r="J112" s="9"/>
      <c r="K112" s="35"/>
    </row>
    <row r="113" spans="1:11" ht="13.5" x14ac:dyDescent="0.25">
      <c r="A113" s="636" t="s">
        <v>1039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1038</v>
      </c>
      <c r="B115" s="117" t="s">
        <v>34</v>
      </c>
      <c r="C115" s="9"/>
      <c r="D115" s="9"/>
      <c r="E115" s="33"/>
      <c r="F115" s="34"/>
      <c r="G115" s="9"/>
      <c r="H115" s="35"/>
      <c r="I115" s="34"/>
      <c r="J115" s="9"/>
      <c r="K115" s="35"/>
    </row>
    <row r="116" spans="1:11" ht="13.5" x14ac:dyDescent="0.25">
      <c r="A116" s="636" t="s">
        <v>1039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43140735</v>
      </c>
      <c r="F118" s="142">
        <f t="shared" si="17"/>
        <v>31192005</v>
      </c>
      <c r="G118" s="14">
        <f t="shared" si="17"/>
        <v>34990415</v>
      </c>
      <c r="H118" s="141">
        <f t="shared" si="17"/>
        <v>34990415</v>
      </c>
      <c r="I118" s="142">
        <f t="shared" si="17"/>
        <v>19096650</v>
      </c>
      <c r="J118" s="14">
        <f t="shared" si="17"/>
        <v>17692483</v>
      </c>
      <c r="K118" s="141">
        <f t="shared" si="17"/>
        <v>18267107</v>
      </c>
    </row>
    <row r="119" spans="1:11" ht="13.5" x14ac:dyDescent="0.25">
      <c r="A119" s="205" t="s">
        <v>630</v>
      </c>
      <c r="B119" s="117" t="s">
        <v>34</v>
      </c>
      <c r="C119" s="304">
        <f>SUM(C120:C130)</f>
        <v>0</v>
      </c>
      <c r="D119" s="304">
        <f t="shared" ref="D119:K119" si="18">SUM(D120:D130)</f>
        <v>0</v>
      </c>
      <c r="E119" s="629">
        <f t="shared" si="18"/>
        <v>43140735</v>
      </c>
      <c r="F119" s="308">
        <f t="shared" si="18"/>
        <v>31192005</v>
      </c>
      <c r="G119" s="304">
        <f t="shared" si="18"/>
        <v>34990415</v>
      </c>
      <c r="H119" s="630">
        <f t="shared" si="18"/>
        <v>34990415</v>
      </c>
      <c r="I119" s="308">
        <f t="shared" si="18"/>
        <v>19096650</v>
      </c>
      <c r="J119" s="304">
        <f t="shared" si="18"/>
        <v>17692483</v>
      </c>
      <c r="K119" s="630">
        <f t="shared" si="18"/>
        <v>18267107</v>
      </c>
    </row>
    <row r="120" spans="1:11" ht="13.5" x14ac:dyDescent="0.25">
      <c r="A120" s="636" t="s">
        <v>1040</v>
      </c>
      <c r="B120" s="117" t="s">
        <v>34</v>
      </c>
      <c r="C120" s="9"/>
      <c r="D120" s="9"/>
      <c r="E120" s="33">
        <v>40198996</v>
      </c>
      <c r="F120" s="34">
        <v>29692005</v>
      </c>
      <c r="G120" s="9">
        <v>33490415</v>
      </c>
      <c r="H120" s="35">
        <v>33490415</v>
      </c>
      <c r="I120" s="34">
        <v>16596650</v>
      </c>
      <c r="J120" s="9">
        <v>15692483</v>
      </c>
      <c r="K120" s="35">
        <v>16267107</v>
      </c>
    </row>
    <row r="121" spans="1:11" ht="13.5" x14ac:dyDescent="0.25">
      <c r="A121" s="636" t="s">
        <v>1041</v>
      </c>
      <c r="B121" s="117" t="s">
        <v>34</v>
      </c>
      <c r="C121" s="9"/>
      <c r="D121" s="9"/>
      <c r="E121" s="33"/>
      <c r="F121" s="34"/>
      <c r="G121" s="9"/>
      <c r="H121" s="35"/>
      <c r="I121" s="34"/>
      <c r="J121" s="9"/>
      <c r="K121" s="35"/>
    </row>
    <row r="122" spans="1:11" ht="13.5" x14ac:dyDescent="0.25">
      <c r="A122" s="636" t="s">
        <v>1042</v>
      </c>
      <c r="B122" s="117" t="s">
        <v>34</v>
      </c>
      <c r="C122" s="9"/>
      <c r="D122" s="9"/>
      <c r="E122" s="33">
        <v>2941739</v>
      </c>
      <c r="F122" s="34">
        <v>1500000</v>
      </c>
      <c r="G122" s="9">
        <v>1500000</v>
      </c>
      <c r="H122" s="35">
        <v>1500000</v>
      </c>
      <c r="I122" s="34">
        <v>2500000</v>
      </c>
      <c r="J122" s="9">
        <v>2000000</v>
      </c>
      <c r="K122" s="35">
        <v>2000000</v>
      </c>
    </row>
    <row r="123" spans="1:11" ht="13.5" x14ac:dyDescent="0.25">
      <c r="A123" s="636" t="s">
        <v>1043</v>
      </c>
      <c r="B123" s="117" t="s">
        <v>34</v>
      </c>
      <c r="C123" s="9"/>
      <c r="D123" s="9"/>
      <c r="E123" s="33"/>
      <c r="F123" s="34"/>
      <c r="G123" s="9"/>
      <c r="H123" s="35"/>
      <c r="I123" s="34"/>
      <c r="J123" s="9"/>
      <c r="K123" s="35"/>
    </row>
    <row r="124" spans="1:11" ht="13.5" x14ac:dyDescent="0.25">
      <c r="A124" s="636" t="s">
        <v>1044</v>
      </c>
      <c r="B124" s="117" t="s">
        <v>34</v>
      </c>
      <c r="C124" s="9"/>
      <c r="D124" s="9"/>
      <c r="E124" s="33"/>
      <c r="F124" s="34"/>
      <c r="G124" s="9"/>
      <c r="H124" s="35"/>
      <c r="I124" s="34"/>
      <c r="J124" s="9"/>
      <c r="K124" s="35"/>
    </row>
    <row r="125" spans="1:11" ht="13.5" x14ac:dyDescent="0.25">
      <c r="A125" s="636" t="s">
        <v>1045</v>
      </c>
      <c r="B125" s="117" t="s">
        <v>34</v>
      </c>
      <c r="C125" s="9"/>
      <c r="D125" s="9"/>
      <c r="E125" s="33"/>
      <c r="F125" s="34"/>
      <c r="G125" s="9"/>
      <c r="H125" s="35"/>
      <c r="I125" s="34"/>
      <c r="J125" s="9"/>
      <c r="K125" s="35"/>
    </row>
    <row r="126" spans="1:11" ht="13.5" x14ac:dyDescent="0.25">
      <c r="A126" s="636" t="s">
        <v>1046</v>
      </c>
      <c r="B126" s="117" t="s">
        <v>34</v>
      </c>
      <c r="C126" s="9"/>
      <c r="D126" s="9"/>
      <c r="E126" s="33"/>
      <c r="F126" s="34"/>
      <c r="G126" s="9"/>
      <c r="H126" s="35"/>
      <c r="I126" s="34"/>
      <c r="J126" s="9"/>
      <c r="K126" s="35"/>
    </row>
    <row r="127" spans="1:11" ht="13.5" x14ac:dyDescent="0.25">
      <c r="A127" s="636" t="s">
        <v>1047</v>
      </c>
      <c r="B127" s="117" t="s">
        <v>34</v>
      </c>
      <c r="C127" s="9"/>
      <c r="D127" s="9"/>
      <c r="E127" s="33"/>
      <c r="F127" s="34"/>
      <c r="G127" s="9"/>
      <c r="H127" s="35"/>
      <c r="I127" s="34"/>
      <c r="J127" s="9"/>
      <c r="K127" s="35"/>
    </row>
    <row r="128" spans="1:11" ht="13.5" x14ac:dyDescent="0.25">
      <c r="A128" s="636" t="s">
        <v>1048</v>
      </c>
      <c r="B128" s="117" t="s">
        <v>34</v>
      </c>
      <c r="C128" s="9"/>
      <c r="D128" s="9"/>
      <c r="E128" s="33"/>
      <c r="F128" s="34"/>
      <c r="G128" s="9"/>
      <c r="H128" s="35"/>
      <c r="I128" s="34"/>
      <c r="J128" s="9"/>
      <c r="K128" s="35"/>
    </row>
    <row r="129" spans="1:11" ht="13.5" x14ac:dyDescent="0.25">
      <c r="A129" s="636" t="s">
        <v>1049</v>
      </c>
      <c r="B129" s="117" t="s">
        <v>34</v>
      </c>
      <c r="C129" s="9"/>
      <c r="D129" s="9"/>
      <c r="E129" s="33"/>
      <c r="F129" s="34"/>
      <c r="G129" s="9"/>
      <c r="H129" s="35"/>
      <c r="I129" s="34"/>
      <c r="J129" s="9"/>
      <c r="K129" s="35"/>
    </row>
    <row r="130" spans="1:11" ht="13.5" x14ac:dyDescent="0.25">
      <c r="A130" s="636" t="s">
        <v>972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1050</v>
      </c>
      <c r="B132" s="117" t="s">
        <v>34</v>
      </c>
      <c r="C132" s="9"/>
      <c r="D132" s="9"/>
      <c r="E132" s="33"/>
      <c r="F132" s="34"/>
      <c r="G132" s="9"/>
      <c r="H132" s="35"/>
      <c r="I132" s="34"/>
      <c r="J132" s="9"/>
      <c r="K132" s="35"/>
    </row>
    <row r="133" spans="1:11" ht="13.5" x14ac:dyDescent="0.25">
      <c r="A133" s="636" t="s">
        <v>1051</v>
      </c>
      <c r="B133" s="117" t="s">
        <v>34</v>
      </c>
      <c r="C133" s="9"/>
      <c r="D133" s="9"/>
      <c r="E133" s="33"/>
      <c r="F133" s="34"/>
      <c r="G133" s="9"/>
      <c r="H133" s="35"/>
      <c r="I133" s="34"/>
      <c r="J133" s="9"/>
      <c r="K133" s="35"/>
    </row>
    <row r="134" spans="1:11" ht="13.5" x14ac:dyDescent="0.25">
      <c r="A134" s="636" t="s">
        <v>972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1052</v>
      </c>
      <c r="B142" s="117" t="s">
        <v>34</v>
      </c>
      <c r="C142" s="9"/>
      <c r="D142" s="9"/>
      <c r="E142" s="33"/>
      <c r="F142" s="34"/>
      <c r="G142" s="9"/>
      <c r="H142" s="35"/>
      <c r="I142" s="34"/>
      <c r="J142" s="9"/>
      <c r="K142" s="35"/>
    </row>
    <row r="143" spans="1:11" ht="13.5" x14ac:dyDescent="0.25">
      <c r="A143" s="636" t="s">
        <v>1053</v>
      </c>
      <c r="B143" s="117" t="s">
        <v>34</v>
      </c>
      <c r="C143" s="9"/>
      <c r="D143" s="9"/>
      <c r="E143" s="33"/>
      <c r="F143" s="34"/>
      <c r="G143" s="9"/>
      <c r="H143" s="35"/>
      <c r="I143" s="34"/>
      <c r="J143" s="9"/>
      <c r="K143" s="35"/>
    </row>
    <row r="144" spans="1:11" ht="13.5" x14ac:dyDescent="0.25">
      <c r="A144" s="636" t="s">
        <v>1054</v>
      </c>
      <c r="B144" s="117" t="s">
        <v>34</v>
      </c>
      <c r="C144" s="9"/>
      <c r="D144" s="9"/>
      <c r="E144" s="33"/>
      <c r="F144" s="34"/>
      <c r="G144" s="9"/>
      <c r="H144" s="35"/>
      <c r="I144" s="34"/>
      <c r="J144" s="9"/>
      <c r="K144" s="35"/>
    </row>
    <row r="145" spans="1:11" ht="13.5" x14ac:dyDescent="0.25">
      <c r="A145" s="636" t="s">
        <v>1055</v>
      </c>
      <c r="B145" s="117" t="s">
        <v>34</v>
      </c>
      <c r="C145" s="9"/>
      <c r="D145" s="9"/>
      <c r="E145" s="33"/>
      <c r="F145" s="34"/>
      <c r="G145" s="9"/>
      <c r="H145" s="35"/>
      <c r="I145" s="34"/>
      <c r="J145" s="9"/>
      <c r="K145" s="35"/>
    </row>
    <row r="146" spans="1:11" ht="13.5" x14ac:dyDescent="0.25">
      <c r="A146" s="636" t="s">
        <v>1056</v>
      </c>
      <c r="B146" s="117" t="s">
        <v>34</v>
      </c>
      <c r="C146" s="9"/>
      <c r="D146" s="9"/>
      <c r="E146" s="33"/>
      <c r="F146" s="34"/>
      <c r="G146" s="9"/>
      <c r="H146" s="35"/>
      <c r="I146" s="34"/>
      <c r="J146" s="9"/>
      <c r="K146" s="35"/>
    </row>
    <row r="147" spans="1:11" ht="13.5" x14ac:dyDescent="0.25">
      <c r="A147" s="636" t="s">
        <v>889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382387</v>
      </c>
      <c r="F152" s="303">
        <f t="shared" si="24"/>
        <v>475000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v>382387</v>
      </c>
      <c r="F153" s="34">
        <v>475000</v>
      </c>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1353320</v>
      </c>
      <c r="F155" s="303">
        <f t="shared" si="25"/>
        <v>4169500</v>
      </c>
      <c r="G155" s="58">
        <f t="shared" si="25"/>
        <v>2468500</v>
      </c>
      <c r="H155" s="302">
        <f t="shared" si="25"/>
        <v>2468500</v>
      </c>
      <c r="I155" s="303">
        <f t="shared" si="25"/>
        <v>8833333</v>
      </c>
      <c r="J155" s="58">
        <f t="shared" si="25"/>
        <v>10733333</v>
      </c>
      <c r="K155" s="302">
        <f t="shared" si="25"/>
        <v>12033333</v>
      </c>
    </row>
    <row r="156" spans="1:11" ht="13.5" x14ac:dyDescent="0.25">
      <c r="A156" s="205" t="s">
        <v>637</v>
      </c>
      <c r="B156" s="117" t="s">
        <v>34</v>
      </c>
      <c r="C156" s="9"/>
      <c r="D156" s="9"/>
      <c r="E156" s="33">
        <v>1353320</v>
      </c>
      <c r="F156" s="34">
        <v>4169500</v>
      </c>
      <c r="G156" s="9">
        <v>2468500</v>
      </c>
      <c r="H156" s="35">
        <v>2468500</v>
      </c>
      <c r="I156" s="34">
        <v>8833333</v>
      </c>
      <c r="J156" s="9">
        <v>10733333</v>
      </c>
      <c r="K156" s="35">
        <v>12033333</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12366014</v>
      </c>
      <c r="F158" s="303">
        <f t="shared" si="26"/>
        <v>22217340</v>
      </c>
      <c r="G158" s="58">
        <f t="shared" si="26"/>
        <v>22574718</v>
      </c>
      <c r="H158" s="302">
        <f t="shared" si="26"/>
        <v>22574718</v>
      </c>
      <c r="I158" s="303">
        <f t="shared" si="26"/>
        <v>7007201</v>
      </c>
      <c r="J158" s="58">
        <f t="shared" si="26"/>
        <v>7657560</v>
      </c>
      <c r="K158" s="302">
        <f t="shared" si="26"/>
        <v>7920437</v>
      </c>
    </row>
    <row r="159" spans="1:11" ht="13.5" x14ac:dyDescent="0.25">
      <c r="A159" s="205" t="s">
        <v>638</v>
      </c>
      <c r="B159" s="117" t="s">
        <v>34</v>
      </c>
      <c r="C159" s="9"/>
      <c r="D159" s="9"/>
      <c r="E159" s="33">
        <v>12366014</v>
      </c>
      <c r="F159" s="34">
        <v>22217340</v>
      </c>
      <c r="G159" s="9">
        <v>22574718</v>
      </c>
      <c r="H159" s="35">
        <v>22574718</v>
      </c>
      <c r="I159" s="34">
        <v>7007201</v>
      </c>
      <c r="J159" s="9">
        <v>7657560</v>
      </c>
      <c r="K159" s="35">
        <v>7920437</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1063</v>
      </c>
      <c r="B167" s="126" t="s">
        <v>34</v>
      </c>
      <c r="C167" s="248">
        <f>C6+C74+C103+C110+C118+C136+C139+C149+C152+C155+C158+C161+C164</f>
        <v>3901891</v>
      </c>
      <c r="D167" s="248">
        <f t="shared" ref="D167:K167" si="29">D6+D74+D103+D110+D118+D136+D139+D149+D152+D155+D158+D161+D164</f>
        <v>14913796</v>
      </c>
      <c r="E167" s="320">
        <f t="shared" si="29"/>
        <v>254649388</v>
      </c>
      <c r="F167" s="252">
        <f t="shared" si="29"/>
        <v>411076583</v>
      </c>
      <c r="G167" s="248">
        <f t="shared" si="29"/>
        <v>437490657</v>
      </c>
      <c r="H167" s="251">
        <f t="shared" si="29"/>
        <v>437490657</v>
      </c>
      <c r="I167" s="252">
        <f t="shared" si="29"/>
        <v>389047656</v>
      </c>
      <c r="J167" s="248">
        <f t="shared" si="29"/>
        <v>427013710</v>
      </c>
      <c r="K167" s="251">
        <f t="shared" si="29"/>
        <v>460237187</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1064</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1065</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408530892</v>
      </c>
      <c r="D6" s="14">
        <f t="shared" ref="D6:K6" si="0">D7+D12+D16+D26+D37+D44+D52+D62+D68</f>
        <v>426895609</v>
      </c>
      <c r="E6" s="78">
        <f t="shared" si="0"/>
        <v>431643203</v>
      </c>
      <c r="F6" s="142">
        <f t="shared" si="0"/>
        <v>389151250</v>
      </c>
      <c r="G6" s="14">
        <f t="shared" si="0"/>
        <v>389151250</v>
      </c>
      <c r="H6" s="141">
        <f t="shared" si="0"/>
        <v>389151250</v>
      </c>
      <c r="I6" s="142">
        <f t="shared" si="0"/>
        <v>390694000</v>
      </c>
      <c r="J6" s="14">
        <f t="shared" si="0"/>
        <v>398228702</v>
      </c>
      <c r="K6" s="141">
        <f t="shared" si="0"/>
        <v>408140136</v>
      </c>
    </row>
    <row r="7" spans="1:11" ht="13.5" x14ac:dyDescent="0.25">
      <c r="A7" s="205" t="s">
        <v>614</v>
      </c>
      <c r="B7" s="117" t="s">
        <v>34</v>
      </c>
      <c r="C7" s="304">
        <f t="shared" ref="C7:K7" si="1">SUM(C8:C11)</f>
        <v>238362649</v>
      </c>
      <c r="D7" s="304">
        <f t="shared" si="1"/>
        <v>236117362</v>
      </c>
      <c r="E7" s="629">
        <f t="shared" si="1"/>
        <v>241266370</v>
      </c>
      <c r="F7" s="308">
        <f t="shared" si="1"/>
        <v>232276946</v>
      </c>
      <c r="G7" s="304">
        <f t="shared" si="1"/>
        <v>232276946</v>
      </c>
      <c r="H7" s="630">
        <f t="shared" si="1"/>
        <v>232276946</v>
      </c>
      <c r="I7" s="308">
        <f t="shared" si="1"/>
        <v>243658516</v>
      </c>
      <c r="J7" s="304">
        <f t="shared" si="1"/>
        <v>255841442</v>
      </c>
      <c r="K7" s="630">
        <f t="shared" si="1"/>
        <v>268633515</v>
      </c>
    </row>
    <row r="8" spans="1:11" ht="13.5" x14ac:dyDescent="0.25">
      <c r="A8" s="636" t="s">
        <v>179</v>
      </c>
      <c r="B8" s="117" t="s">
        <v>34</v>
      </c>
      <c r="C8" s="9">
        <v>238362649</v>
      </c>
      <c r="D8" s="9">
        <v>236117362</v>
      </c>
      <c r="E8" s="33">
        <v>241266370</v>
      </c>
      <c r="F8" s="34">
        <v>232276946</v>
      </c>
      <c r="G8" s="9">
        <v>232276946</v>
      </c>
      <c r="H8" s="35">
        <v>232276946</v>
      </c>
      <c r="I8" s="34">
        <v>243658516</v>
      </c>
      <c r="J8" s="9">
        <v>255841442</v>
      </c>
      <c r="K8" s="35">
        <v>268633515</v>
      </c>
    </row>
    <row r="9" spans="1:11" ht="13.5" x14ac:dyDescent="0.25">
      <c r="A9" s="636" t="s">
        <v>970</v>
      </c>
      <c r="B9" s="117" t="s">
        <v>34</v>
      </c>
      <c r="C9" s="9"/>
      <c r="D9" s="9"/>
      <c r="E9" s="33"/>
      <c r="F9" s="34"/>
      <c r="G9" s="9"/>
      <c r="H9" s="35"/>
      <c r="I9" s="34"/>
      <c r="J9" s="9"/>
      <c r="K9" s="35"/>
    </row>
    <row r="10" spans="1:11" ht="13.5" x14ac:dyDescent="0.25">
      <c r="A10" s="636" t="s">
        <v>971</v>
      </c>
      <c r="B10" s="117" t="s">
        <v>34</v>
      </c>
      <c r="C10" s="9"/>
      <c r="D10" s="9"/>
      <c r="E10" s="33"/>
      <c r="F10" s="34"/>
      <c r="G10" s="9"/>
      <c r="H10" s="35"/>
      <c r="I10" s="34"/>
      <c r="J10" s="9"/>
      <c r="K10" s="35"/>
    </row>
    <row r="11" spans="1:11" ht="13.5" x14ac:dyDescent="0.25">
      <c r="A11" s="636" t="s">
        <v>972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973</v>
      </c>
      <c r="B13" s="117" t="s">
        <v>34</v>
      </c>
      <c r="C13" s="9"/>
      <c r="D13" s="9"/>
      <c r="E13" s="33"/>
      <c r="F13" s="34"/>
      <c r="G13" s="9"/>
      <c r="H13" s="35"/>
      <c r="I13" s="34"/>
      <c r="J13" s="9"/>
      <c r="K13" s="35"/>
    </row>
    <row r="14" spans="1:11" ht="13.5" x14ac:dyDescent="0.25">
      <c r="A14" s="636" t="s">
        <v>974</v>
      </c>
      <c r="B14" s="117" t="s">
        <v>34</v>
      </c>
      <c r="C14" s="9"/>
      <c r="D14" s="9"/>
      <c r="E14" s="33"/>
      <c r="F14" s="34"/>
      <c r="G14" s="9"/>
      <c r="H14" s="35"/>
      <c r="I14" s="34"/>
      <c r="J14" s="9"/>
      <c r="K14" s="35"/>
    </row>
    <row r="15" spans="1:11" ht="13.5" x14ac:dyDescent="0.25">
      <c r="A15" s="636" t="s">
        <v>975</v>
      </c>
      <c r="B15" s="117" t="s">
        <v>34</v>
      </c>
      <c r="C15" s="9"/>
      <c r="D15" s="9"/>
      <c r="E15" s="33"/>
      <c r="F15" s="34"/>
      <c r="G15" s="9"/>
      <c r="H15" s="35"/>
      <c r="I15" s="34"/>
      <c r="J15" s="9"/>
      <c r="K15" s="35"/>
    </row>
    <row r="16" spans="1:11" ht="13.5" x14ac:dyDescent="0.25">
      <c r="A16" s="205" t="s">
        <v>616</v>
      </c>
      <c r="B16" s="117" t="s">
        <v>34</v>
      </c>
      <c r="C16" s="9">
        <f t="shared" ref="C16:K16" si="3">SUM(C17:C25)</f>
        <v>54618456</v>
      </c>
      <c r="D16" s="9">
        <f t="shared" si="3"/>
        <v>53282367</v>
      </c>
      <c r="E16" s="33">
        <f t="shared" si="3"/>
        <v>52290256</v>
      </c>
      <c r="F16" s="34">
        <f t="shared" si="3"/>
        <v>53753910</v>
      </c>
      <c r="G16" s="9">
        <f t="shared" si="3"/>
        <v>53753910</v>
      </c>
      <c r="H16" s="35">
        <f t="shared" si="3"/>
        <v>53753910</v>
      </c>
      <c r="I16" s="34">
        <f t="shared" si="3"/>
        <v>56387851</v>
      </c>
      <c r="J16" s="9">
        <f t="shared" si="3"/>
        <v>59207244</v>
      </c>
      <c r="K16" s="35">
        <f t="shared" si="3"/>
        <v>62167606</v>
      </c>
    </row>
    <row r="17" spans="1:11" ht="13.5" x14ac:dyDescent="0.25">
      <c r="A17" s="636" t="s">
        <v>976</v>
      </c>
      <c r="B17" s="117" t="s">
        <v>34</v>
      </c>
      <c r="C17" s="9"/>
      <c r="D17" s="9"/>
      <c r="E17" s="33"/>
      <c r="F17" s="34"/>
      <c r="G17" s="9"/>
      <c r="H17" s="35"/>
      <c r="I17" s="34"/>
      <c r="J17" s="9"/>
      <c r="K17" s="35"/>
    </row>
    <row r="18" spans="1:11" ht="13.5" x14ac:dyDescent="0.25">
      <c r="A18" s="636" t="s">
        <v>977</v>
      </c>
      <c r="B18" s="117" t="s">
        <v>34</v>
      </c>
      <c r="C18" s="9"/>
      <c r="D18" s="9">
        <v>7307</v>
      </c>
      <c r="E18" s="33"/>
      <c r="F18" s="34">
        <v>10591</v>
      </c>
      <c r="G18" s="9">
        <v>10591</v>
      </c>
      <c r="H18" s="35">
        <v>10591</v>
      </c>
      <c r="I18" s="34">
        <v>11110</v>
      </c>
      <c r="J18" s="9">
        <v>11665</v>
      </c>
      <c r="K18" s="35">
        <v>12249</v>
      </c>
    </row>
    <row r="19" spans="1:11" ht="13.5" x14ac:dyDescent="0.25">
      <c r="A19" s="636" t="s">
        <v>978</v>
      </c>
      <c r="B19" s="117" t="s">
        <v>34</v>
      </c>
      <c r="C19" s="9"/>
      <c r="D19" s="9"/>
      <c r="E19" s="33"/>
      <c r="F19" s="34"/>
      <c r="G19" s="9"/>
      <c r="H19" s="35"/>
      <c r="I19" s="34"/>
      <c r="J19" s="9"/>
      <c r="K19" s="35"/>
    </row>
    <row r="20" spans="1:11" ht="13.5" x14ac:dyDescent="0.25">
      <c r="A20" s="636" t="s">
        <v>979</v>
      </c>
      <c r="B20" s="117" t="s">
        <v>34</v>
      </c>
      <c r="C20" s="9"/>
      <c r="D20" s="9"/>
      <c r="E20" s="33"/>
      <c r="F20" s="34">
        <v>360518</v>
      </c>
      <c r="G20" s="9">
        <v>360518</v>
      </c>
      <c r="H20" s="35">
        <v>360518</v>
      </c>
      <c r="I20" s="34">
        <v>378183</v>
      </c>
      <c r="J20" s="9">
        <v>397093</v>
      </c>
      <c r="K20" s="35">
        <v>416947</v>
      </c>
    </row>
    <row r="21" spans="1:11" ht="13.5" x14ac:dyDescent="0.25">
      <c r="A21" s="636" t="s">
        <v>980</v>
      </c>
      <c r="B21" s="117" t="s">
        <v>34</v>
      </c>
      <c r="C21" s="9">
        <v>54618456</v>
      </c>
      <c r="D21" s="9">
        <v>53275060</v>
      </c>
      <c r="E21" s="33">
        <v>52290256</v>
      </c>
      <c r="F21" s="34">
        <v>53382801</v>
      </c>
      <c r="G21" s="9">
        <v>53382801</v>
      </c>
      <c r="H21" s="35">
        <v>53382801</v>
      </c>
      <c r="I21" s="34">
        <v>55998558</v>
      </c>
      <c r="J21" s="9">
        <v>58798486</v>
      </c>
      <c r="K21" s="35">
        <v>61738410</v>
      </c>
    </row>
    <row r="22" spans="1:11" ht="13.5" x14ac:dyDescent="0.25">
      <c r="A22" s="636" t="s">
        <v>981</v>
      </c>
      <c r="B22" s="117" t="s">
        <v>34</v>
      </c>
      <c r="C22" s="9"/>
      <c r="D22" s="9"/>
      <c r="E22" s="33"/>
      <c r="F22" s="34"/>
      <c r="G22" s="9"/>
      <c r="H22" s="35"/>
      <c r="I22" s="34"/>
      <c r="J22" s="9"/>
      <c r="K22" s="35"/>
    </row>
    <row r="23" spans="1:11" ht="13.5" x14ac:dyDescent="0.25">
      <c r="A23" s="636" t="s">
        <v>982</v>
      </c>
      <c r="B23" s="117" t="s">
        <v>34</v>
      </c>
      <c r="C23" s="9"/>
      <c r="D23" s="9"/>
      <c r="E23" s="33"/>
      <c r="F23" s="34"/>
      <c r="G23" s="9"/>
      <c r="H23" s="35"/>
      <c r="I23" s="34"/>
      <c r="J23" s="9"/>
      <c r="K23" s="35"/>
    </row>
    <row r="24" spans="1:11" ht="13.5" x14ac:dyDescent="0.25">
      <c r="A24" s="636" t="s">
        <v>983</v>
      </c>
      <c r="B24" s="117" t="s">
        <v>34</v>
      </c>
      <c r="C24" s="9"/>
      <c r="D24" s="9"/>
      <c r="E24" s="33"/>
      <c r="F24" s="34"/>
      <c r="G24" s="9"/>
      <c r="H24" s="35"/>
      <c r="I24" s="34"/>
      <c r="J24" s="9"/>
      <c r="K24" s="35"/>
    </row>
    <row r="25" spans="1:11" ht="13.5" x14ac:dyDescent="0.25">
      <c r="A25" s="636" t="s">
        <v>972</v>
      </c>
      <c r="B25" s="117" t="s">
        <v>34</v>
      </c>
      <c r="C25" s="9"/>
      <c r="D25" s="9"/>
      <c r="E25" s="33"/>
      <c r="F25" s="34"/>
      <c r="G25" s="9"/>
      <c r="H25" s="35"/>
      <c r="I25" s="34"/>
      <c r="J25" s="9"/>
      <c r="K25" s="35"/>
    </row>
    <row r="26" spans="1:11" ht="13.5" x14ac:dyDescent="0.25">
      <c r="A26" s="207" t="s">
        <v>617</v>
      </c>
      <c r="B26" s="119" t="s">
        <v>34</v>
      </c>
      <c r="C26" s="9">
        <f>SUM(C27:C36)</f>
        <v>74533524</v>
      </c>
      <c r="D26" s="9">
        <f t="shared" ref="D26:K26" si="4">SUM(D27:D36)</f>
        <v>76629085</v>
      </c>
      <c r="E26" s="33">
        <f t="shared" si="4"/>
        <v>74880245</v>
      </c>
      <c r="F26" s="34">
        <f t="shared" si="4"/>
        <v>63486965</v>
      </c>
      <c r="G26" s="9">
        <f t="shared" si="4"/>
        <v>63486965</v>
      </c>
      <c r="H26" s="35">
        <f t="shared" si="4"/>
        <v>63486965</v>
      </c>
      <c r="I26" s="34">
        <f t="shared" si="4"/>
        <v>49072166</v>
      </c>
      <c r="J26" s="9">
        <f t="shared" si="4"/>
        <v>39525775</v>
      </c>
      <c r="K26" s="35">
        <f t="shared" si="4"/>
        <v>31502063</v>
      </c>
    </row>
    <row r="27" spans="1:11" ht="13.5" x14ac:dyDescent="0.25">
      <c r="A27" s="636" t="s">
        <v>984</v>
      </c>
      <c r="B27" s="117" t="s">
        <v>34</v>
      </c>
      <c r="C27" s="9"/>
      <c r="D27" s="9"/>
      <c r="E27" s="33"/>
      <c r="F27" s="34"/>
      <c r="G27" s="9"/>
      <c r="H27" s="35"/>
      <c r="I27" s="34"/>
      <c r="J27" s="9"/>
      <c r="K27" s="35"/>
    </row>
    <row r="28" spans="1:11" ht="13.5" x14ac:dyDescent="0.25">
      <c r="A28" s="636" t="s">
        <v>985</v>
      </c>
      <c r="B28" s="117" t="s">
        <v>34</v>
      </c>
      <c r="C28" s="9"/>
      <c r="D28" s="9"/>
      <c r="E28" s="33"/>
      <c r="F28" s="34"/>
      <c r="G28" s="9"/>
      <c r="H28" s="35"/>
      <c r="I28" s="34"/>
      <c r="J28" s="9"/>
      <c r="K28" s="35"/>
    </row>
    <row r="29" spans="1:11" ht="13.5" x14ac:dyDescent="0.25">
      <c r="A29" s="636" t="s">
        <v>986</v>
      </c>
      <c r="B29" s="117" t="s">
        <v>34</v>
      </c>
      <c r="C29" s="9"/>
      <c r="D29" s="9"/>
      <c r="E29" s="33"/>
      <c r="F29" s="34"/>
      <c r="G29" s="9"/>
      <c r="H29" s="35"/>
      <c r="I29" s="34"/>
      <c r="J29" s="9"/>
      <c r="K29" s="35"/>
    </row>
    <row r="30" spans="1:11" ht="13.5" x14ac:dyDescent="0.25">
      <c r="A30" s="636" t="s">
        <v>987</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988</v>
      </c>
      <c r="B32" s="117" t="s">
        <v>34</v>
      </c>
      <c r="C32" s="9"/>
      <c r="D32" s="9"/>
      <c r="E32" s="33"/>
      <c r="F32" s="34"/>
      <c r="G32" s="9"/>
      <c r="H32" s="35"/>
      <c r="I32" s="34"/>
      <c r="J32" s="9"/>
      <c r="K32" s="35"/>
    </row>
    <row r="33" spans="1:11" ht="13.5" x14ac:dyDescent="0.25">
      <c r="A33" s="636" t="s">
        <v>989</v>
      </c>
      <c r="B33" s="117" t="s">
        <v>34</v>
      </c>
      <c r="C33" s="9">
        <v>74533524</v>
      </c>
      <c r="D33" s="9">
        <v>76629085</v>
      </c>
      <c r="E33" s="33">
        <v>74880245</v>
      </c>
      <c r="F33" s="34">
        <v>63486965</v>
      </c>
      <c r="G33" s="9">
        <v>63486965</v>
      </c>
      <c r="H33" s="35">
        <v>63486965</v>
      </c>
      <c r="I33" s="34">
        <v>49072166</v>
      </c>
      <c r="J33" s="9">
        <v>39525775</v>
      </c>
      <c r="K33" s="35">
        <v>31502063</v>
      </c>
    </row>
    <row r="34" spans="1:11" ht="13.5" x14ac:dyDescent="0.25">
      <c r="A34" s="636" t="s">
        <v>990</v>
      </c>
      <c r="B34" s="117" t="s">
        <v>34</v>
      </c>
      <c r="C34" s="9"/>
      <c r="D34" s="9"/>
      <c r="E34" s="33"/>
      <c r="F34" s="34"/>
      <c r="G34" s="9"/>
      <c r="H34" s="35"/>
      <c r="I34" s="34"/>
      <c r="J34" s="9"/>
      <c r="K34" s="35"/>
    </row>
    <row r="35" spans="1:11" ht="13.5" x14ac:dyDescent="0.25">
      <c r="A35" s="636" t="s">
        <v>991</v>
      </c>
      <c r="B35" s="117" t="s">
        <v>34</v>
      </c>
      <c r="C35" s="9"/>
      <c r="D35" s="9"/>
      <c r="E35" s="33"/>
      <c r="F35" s="34"/>
      <c r="G35" s="9"/>
      <c r="H35" s="35"/>
      <c r="I35" s="34"/>
      <c r="J35" s="9"/>
      <c r="K35" s="35"/>
    </row>
    <row r="36" spans="1:11" ht="13.5" x14ac:dyDescent="0.25">
      <c r="A36" s="636" t="s">
        <v>972</v>
      </c>
      <c r="B36" s="117" t="s">
        <v>34</v>
      </c>
      <c r="C36" s="9"/>
      <c r="D36" s="9"/>
      <c r="E36" s="33"/>
      <c r="F36" s="34"/>
      <c r="G36" s="9"/>
      <c r="H36" s="35"/>
      <c r="I36" s="34"/>
      <c r="J36" s="9"/>
      <c r="K36" s="35"/>
    </row>
    <row r="37" spans="1:11" ht="13.5" x14ac:dyDescent="0.25">
      <c r="A37" s="207" t="s">
        <v>618</v>
      </c>
      <c r="B37" s="117" t="s">
        <v>34</v>
      </c>
      <c r="C37" s="9">
        <f>SUM(C38:C43)</f>
        <v>39959146</v>
      </c>
      <c r="D37" s="9">
        <f t="shared" ref="D37:K37" si="5">SUM(D38:D43)</f>
        <v>59795889</v>
      </c>
      <c r="E37" s="33">
        <f t="shared" si="5"/>
        <v>61502156</v>
      </c>
      <c r="F37" s="34">
        <f t="shared" si="5"/>
        <v>38611952</v>
      </c>
      <c r="G37" s="9">
        <f t="shared" si="5"/>
        <v>38611952</v>
      </c>
      <c r="H37" s="35">
        <f t="shared" si="5"/>
        <v>38611952</v>
      </c>
      <c r="I37" s="34">
        <f t="shared" si="5"/>
        <v>40503938</v>
      </c>
      <c r="J37" s="9">
        <f t="shared" si="5"/>
        <v>42529135</v>
      </c>
      <c r="K37" s="35">
        <f t="shared" si="5"/>
        <v>44655591</v>
      </c>
    </row>
    <row r="38" spans="1:11" ht="13.5" x14ac:dyDescent="0.25">
      <c r="A38" s="636" t="s">
        <v>992</v>
      </c>
      <c r="B38" s="117" t="s">
        <v>34</v>
      </c>
      <c r="C38" s="9"/>
      <c r="D38" s="9"/>
      <c r="E38" s="33"/>
      <c r="F38" s="34"/>
      <c r="G38" s="9"/>
      <c r="H38" s="35"/>
      <c r="I38" s="34"/>
      <c r="J38" s="9"/>
      <c r="K38" s="35"/>
    </row>
    <row r="39" spans="1:11" ht="13.5" x14ac:dyDescent="0.25">
      <c r="A39" s="636" t="s">
        <v>993</v>
      </c>
      <c r="B39" s="117" t="s">
        <v>34</v>
      </c>
      <c r="C39" s="9"/>
      <c r="D39" s="9"/>
      <c r="E39" s="33"/>
      <c r="F39" s="34"/>
      <c r="G39" s="9"/>
      <c r="H39" s="35"/>
      <c r="I39" s="34"/>
      <c r="J39" s="9"/>
      <c r="K39" s="35"/>
    </row>
    <row r="40" spans="1:11" ht="13.5" x14ac:dyDescent="0.25">
      <c r="A40" s="636" t="s">
        <v>994</v>
      </c>
      <c r="B40" s="117" t="s">
        <v>34</v>
      </c>
      <c r="C40" s="9">
        <v>39959146</v>
      </c>
      <c r="D40" s="9">
        <v>59795889</v>
      </c>
      <c r="E40" s="33">
        <v>61502156</v>
      </c>
      <c r="F40" s="34">
        <v>38611952</v>
      </c>
      <c r="G40" s="9">
        <v>38611952</v>
      </c>
      <c r="H40" s="35">
        <v>38611952</v>
      </c>
      <c r="I40" s="34">
        <v>40503938</v>
      </c>
      <c r="J40" s="9">
        <v>42529135</v>
      </c>
      <c r="K40" s="35">
        <v>44655591</v>
      </c>
    </row>
    <row r="41" spans="1:11" ht="13.5" x14ac:dyDescent="0.25">
      <c r="A41" s="636" t="s">
        <v>995</v>
      </c>
      <c r="B41" s="117" t="s">
        <v>34</v>
      </c>
      <c r="C41" s="9"/>
      <c r="D41" s="9"/>
      <c r="E41" s="33"/>
      <c r="F41" s="34"/>
      <c r="G41" s="9"/>
      <c r="H41" s="35"/>
      <c r="I41" s="34"/>
      <c r="J41" s="9"/>
      <c r="K41" s="35"/>
    </row>
    <row r="42" spans="1:11" ht="13.5" x14ac:dyDescent="0.25">
      <c r="A42" s="636" t="s">
        <v>996</v>
      </c>
      <c r="B42" s="117" t="s">
        <v>34</v>
      </c>
      <c r="C42" s="9"/>
      <c r="D42" s="9"/>
      <c r="E42" s="33"/>
      <c r="F42" s="34"/>
      <c r="G42" s="9"/>
      <c r="H42" s="35"/>
      <c r="I42" s="34"/>
      <c r="J42" s="9"/>
      <c r="K42" s="35"/>
    </row>
    <row r="43" spans="1:11" ht="13.5" x14ac:dyDescent="0.25">
      <c r="A43" s="636" t="s">
        <v>972</v>
      </c>
      <c r="B43" s="117" t="s">
        <v>34</v>
      </c>
      <c r="C43" s="9"/>
      <c r="D43" s="9"/>
      <c r="E43" s="33"/>
      <c r="F43" s="34"/>
      <c r="G43" s="9"/>
      <c r="H43" s="35"/>
      <c r="I43" s="34"/>
      <c r="J43" s="9"/>
      <c r="K43" s="35"/>
    </row>
    <row r="44" spans="1:11" ht="13.5" x14ac:dyDescent="0.25">
      <c r="A44" s="207" t="s">
        <v>619</v>
      </c>
      <c r="B44" s="117" t="s">
        <v>34</v>
      </c>
      <c r="C44" s="9">
        <f>SUM(C45:C51)</f>
        <v>1057117</v>
      </c>
      <c r="D44" s="9">
        <f t="shared" ref="D44:K44" si="6">SUM(D45:D51)</f>
        <v>1070906</v>
      </c>
      <c r="E44" s="33">
        <f t="shared" si="6"/>
        <v>1704176</v>
      </c>
      <c r="F44" s="34">
        <f t="shared" si="6"/>
        <v>1021477</v>
      </c>
      <c r="G44" s="9">
        <f t="shared" si="6"/>
        <v>1021477</v>
      </c>
      <c r="H44" s="35">
        <f t="shared" si="6"/>
        <v>1021477</v>
      </c>
      <c r="I44" s="34">
        <f t="shared" si="6"/>
        <v>1071529</v>
      </c>
      <c r="J44" s="9">
        <f t="shared" si="6"/>
        <v>1125106</v>
      </c>
      <c r="K44" s="35">
        <f t="shared" si="6"/>
        <v>1181361</v>
      </c>
    </row>
    <row r="45" spans="1:11" ht="13.5" x14ac:dyDescent="0.25">
      <c r="A45" s="636" t="s">
        <v>997</v>
      </c>
      <c r="B45" s="117" t="s">
        <v>34</v>
      </c>
      <c r="C45" s="9">
        <v>1057117</v>
      </c>
      <c r="D45" s="9">
        <v>1070906</v>
      </c>
      <c r="E45" s="33">
        <v>1704176</v>
      </c>
      <c r="F45" s="34">
        <v>1021477</v>
      </c>
      <c r="G45" s="9">
        <v>1021477</v>
      </c>
      <c r="H45" s="35">
        <v>1021477</v>
      </c>
      <c r="I45" s="34">
        <v>1071529</v>
      </c>
      <c r="J45" s="9">
        <v>1125106</v>
      </c>
      <c r="K45" s="35">
        <v>1181361</v>
      </c>
    </row>
    <row r="46" spans="1:11" ht="13.5" x14ac:dyDescent="0.25">
      <c r="A46" s="636" t="s">
        <v>998</v>
      </c>
      <c r="B46" s="117" t="s">
        <v>34</v>
      </c>
      <c r="C46" s="9"/>
      <c r="D46" s="9"/>
      <c r="E46" s="33"/>
      <c r="F46" s="34"/>
      <c r="G46" s="9"/>
      <c r="H46" s="35"/>
      <c r="I46" s="34"/>
      <c r="J46" s="9"/>
      <c r="K46" s="35"/>
    </row>
    <row r="47" spans="1:11" ht="13.5" x14ac:dyDescent="0.25">
      <c r="A47" s="636" t="s">
        <v>999</v>
      </c>
      <c r="B47" s="117" t="s">
        <v>34</v>
      </c>
      <c r="C47" s="9"/>
      <c r="D47" s="9"/>
      <c r="E47" s="33"/>
      <c r="F47" s="34"/>
      <c r="G47" s="9"/>
      <c r="H47" s="35"/>
      <c r="I47" s="34"/>
      <c r="J47" s="9"/>
      <c r="K47" s="35"/>
    </row>
    <row r="48" spans="1:11" ht="13.5" x14ac:dyDescent="0.25">
      <c r="A48" s="636" t="s">
        <v>1000</v>
      </c>
      <c r="B48" s="117" t="s">
        <v>34</v>
      </c>
      <c r="C48" s="9"/>
      <c r="D48" s="9"/>
      <c r="E48" s="33"/>
      <c r="F48" s="34"/>
      <c r="G48" s="9"/>
      <c r="H48" s="35"/>
      <c r="I48" s="34"/>
      <c r="J48" s="9"/>
      <c r="K48" s="35"/>
    </row>
    <row r="49" spans="1:11" ht="13.5" x14ac:dyDescent="0.25">
      <c r="A49" s="636" t="s">
        <v>1001</v>
      </c>
      <c r="B49" s="117" t="s">
        <v>34</v>
      </c>
      <c r="C49" s="9"/>
      <c r="D49" s="9"/>
      <c r="E49" s="33"/>
      <c r="F49" s="34"/>
      <c r="G49" s="9"/>
      <c r="H49" s="35"/>
      <c r="I49" s="34"/>
      <c r="J49" s="9"/>
      <c r="K49" s="35"/>
    </row>
    <row r="50" spans="1:11" ht="13.5" x14ac:dyDescent="0.25">
      <c r="A50" s="636" t="s">
        <v>1002</v>
      </c>
      <c r="B50" s="117" t="s">
        <v>34</v>
      </c>
      <c r="C50" s="9"/>
      <c r="D50" s="9"/>
      <c r="E50" s="33"/>
      <c r="F50" s="34"/>
      <c r="G50" s="9"/>
      <c r="H50" s="35"/>
      <c r="I50" s="34"/>
      <c r="J50" s="9"/>
      <c r="K50" s="35"/>
    </row>
    <row r="51" spans="1:11" ht="13.5" x14ac:dyDescent="0.25">
      <c r="A51" s="636" t="s">
        <v>972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1003</v>
      </c>
      <c r="B53" s="117" t="s">
        <v>34</v>
      </c>
      <c r="C53" s="9"/>
      <c r="D53" s="9"/>
      <c r="E53" s="33"/>
      <c r="F53" s="34"/>
      <c r="G53" s="9"/>
      <c r="H53" s="35"/>
      <c r="I53" s="34"/>
      <c r="J53" s="9"/>
      <c r="K53" s="35"/>
    </row>
    <row r="54" spans="1:11" ht="13.5" x14ac:dyDescent="0.25">
      <c r="A54" s="636" t="s">
        <v>1004</v>
      </c>
      <c r="B54" s="117" t="s">
        <v>34</v>
      </c>
      <c r="C54" s="9"/>
      <c r="D54" s="9"/>
      <c r="E54" s="33"/>
      <c r="F54" s="34"/>
      <c r="G54" s="9"/>
      <c r="H54" s="35"/>
      <c r="I54" s="34"/>
      <c r="J54" s="9"/>
      <c r="K54" s="35"/>
    </row>
    <row r="55" spans="1:11" ht="13.5" x14ac:dyDescent="0.25">
      <c r="A55" s="636" t="s">
        <v>1005</v>
      </c>
      <c r="B55" s="117" t="s">
        <v>34</v>
      </c>
      <c r="C55" s="9"/>
      <c r="D55" s="9"/>
      <c r="E55" s="33"/>
      <c r="F55" s="34"/>
      <c r="G55" s="9"/>
      <c r="H55" s="35"/>
      <c r="I55" s="34"/>
      <c r="J55" s="9"/>
      <c r="K55" s="35"/>
    </row>
    <row r="56" spans="1:11" ht="13.5" x14ac:dyDescent="0.25">
      <c r="A56" s="636" t="s">
        <v>973</v>
      </c>
      <c r="B56" s="117" t="s">
        <v>34</v>
      </c>
      <c r="C56" s="9"/>
      <c r="D56" s="9"/>
      <c r="E56" s="33"/>
      <c r="F56" s="34"/>
      <c r="G56" s="9"/>
      <c r="H56" s="35"/>
      <c r="I56" s="34"/>
      <c r="J56" s="9"/>
      <c r="K56" s="35"/>
    </row>
    <row r="57" spans="1:11" ht="13.5" x14ac:dyDescent="0.25">
      <c r="A57" s="636" t="s">
        <v>974</v>
      </c>
      <c r="B57" s="117" t="s">
        <v>34</v>
      </c>
      <c r="C57" s="9"/>
      <c r="D57" s="9"/>
      <c r="E57" s="33"/>
      <c r="F57" s="34"/>
      <c r="G57" s="9"/>
      <c r="H57" s="35"/>
      <c r="I57" s="34"/>
      <c r="J57" s="9"/>
      <c r="K57" s="35"/>
    </row>
    <row r="58" spans="1:11" ht="13.5" x14ac:dyDescent="0.25">
      <c r="A58" s="636" t="s">
        <v>975</v>
      </c>
      <c r="B58" s="117" t="s">
        <v>34</v>
      </c>
      <c r="C58" s="9"/>
      <c r="D58" s="9"/>
      <c r="E58" s="33"/>
      <c r="F58" s="34"/>
      <c r="G58" s="9"/>
      <c r="H58" s="35"/>
      <c r="I58" s="34"/>
      <c r="J58" s="9"/>
      <c r="K58" s="35"/>
    </row>
    <row r="59" spans="1:11" ht="13.5" x14ac:dyDescent="0.25">
      <c r="A59" s="636" t="s">
        <v>980</v>
      </c>
      <c r="B59" s="117" t="s">
        <v>34</v>
      </c>
      <c r="C59" s="9"/>
      <c r="D59" s="9"/>
      <c r="E59" s="33"/>
      <c r="F59" s="34"/>
      <c r="G59" s="9"/>
      <c r="H59" s="35"/>
      <c r="I59" s="34"/>
      <c r="J59" s="9"/>
      <c r="K59" s="35"/>
    </row>
    <row r="60" spans="1:11" ht="13.5" x14ac:dyDescent="0.25">
      <c r="A60" s="636" t="s">
        <v>983</v>
      </c>
      <c r="B60" s="117" t="s">
        <v>34</v>
      </c>
      <c r="C60" s="9"/>
      <c r="D60" s="9"/>
      <c r="E60" s="33"/>
      <c r="F60" s="34"/>
      <c r="G60" s="9"/>
      <c r="H60" s="35"/>
      <c r="I60" s="34"/>
      <c r="J60" s="9"/>
      <c r="K60" s="35"/>
    </row>
    <row r="61" spans="1:11" ht="13.5" x14ac:dyDescent="0.25">
      <c r="A61" s="636" t="s">
        <v>972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1006</v>
      </c>
      <c r="B63" s="117" t="s">
        <v>34</v>
      </c>
      <c r="C63" s="9"/>
      <c r="D63" s="9"/>
      <c r="E63" s="33"/>
      <c r="F63" s="34"/>
      <c r="G63" s="9"/>
      <c r="H63" s="35"/>
      <c r="I63" s="34"/>
      <c r="J63" s="9"/>
      <c r="K63" s="35"/>
    </row>
    <row r="64" spans="1:11" ht="13.5" x14ac:dyDescent="0.25">
      <c r="A64" s="636" t="s">
        <v>1007</v>
      </c>
      <c r="B64" s="117" t="s">
        <v>34</v>
      </c>
      <c r="C64" s="9"/>
      <c r="D64" s="9"/>
      <c r="E64" s="33"/>
      <c r="F64" s="34"/>
      <c r="G64" s="9"/>
      <c r="H64" s="35"/>
      <c r="I64" s="34"/>
      <c r="J64" s="9"/>
      <c r="K64" s="35"/>
    </row>
    <row r="65" spans="1:11" ht="13.5" x14ac:dyDescent="0.25">
      <c r="A65" s="636" t="s">
        <v>1008</v>
      </c>
      <c r="B65" s="117" t="s">
        <v>34</v>
      </c>
      <c r="C65" s="9"/>
      <c r="D65" s="9"/>
      <c r="E65" s="33"/>
      <c r="F65" s="34"/>
      <c r="G65" s="9"/>
      <c r="H65" s="35"/>
      <c r="I65" s="34"/>
      <c r="J65" s="9"/>
      <c r="K65" s="35"/>
    </row>
    <row r="66" spans="1:11" ht="13.5" x14ac:dyDescent="0.25">
      <c r="A66" s="636" t="s">
        <v>1009</v>
      </c>
      <c r="B66" s="117" t="s">
        <v>34</v>
      </c>
      <c r="C66" s="9"/>
      <c r="D66" s="9"/>
      <c r="E66" s="33"/>
      <c r="F66" s="34"/>
      <c r="G66" s="9"/>
      <c r="H66" s="35"/>
      <c r="I66" s="34"/>
      <c r="J66" s="9"/>
      <c r="K66" s="35"/>
    </row>
    <row r="67" spans="1:11" ht="13.5" x14ac:dyDescent="0.25">
      <c r="A67" s="636" t="s">
        <v>972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1010</v>
      </c>
      <c r="B69" s="117" t="s">
        <v>34</v>
      </c>
      <c r="C69" s="9"/>
      <c r="D69" s="9"/>
      <c r="E69" s="33"/>
      <c r="F69" s="34"/>
      <c r="G69" s="9"/>
      <c r="H69" s="35"/>
      <c r="I69" s="34"/>
      <c r="J69" s="9"/>
      <c r="K69" s="35"/>
    </row>
    <row r="70" spans="1:11" ht="13.5" x14ac:dyDescent="0.25">
      <c r="A70" s="636" t="s">
        <v>1011</v>
      </c>
      <c r="B70" s="117" t="s">
        <v>34</v>
      </c>
      <c r="C70" s="9"/>
      <c r="D70" s="9"/>
      <c r="E70" s="33"/>
      <c r="F70" s="34"/>
      <c r="G70" s="9"/>
      <c r="H70" s="35"/>
      <c r="I70" s="34"/>
      <c r="J70" s="9"/>
      <c r="K70" s="35"/>
    </row>
    <row r="71" spans="1:11" ht="13.5" x14ac:dyDescent="0.25">
      <c r="A71" s="636" t="s">
        <v>1012</v>
      </c>
      <c r="B71" s="117" t="s">
        <v>34</v>
      </c>
      <c r="C71" s="9"/>
      <c r="D71" s="9"/>
      <c r="E71" s="33"/>
      <c r="F71" s="34"/>
      <c r="G71" s="9"/>
      <c r="H71" s="35"/>
      <c r="I71" s="34"/>
      <c r="J71" s="9"/>
      <c r="K71" s="35"/>
    </row>
    <row r="72" spans="1:11" ht="13.5" x14ac:dyDescent="0.25">
      <c r="A72" s="636" t="s">
        <v>972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885329</v>
      </c>
      <c r="D74" s="14">
        <f t="shared" ref="D74:K74" si="10">D75+D98</f>
        <v>10632299</v>
      </c>
      <c r="E74" s="78">
        <f t="shared" si="10"/>
        <v>10640735</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885329</v>
      </c>
      <c r="D75" s="304">
        <f t="shared" ref="D75:K75" si="11">SUM(D76:D97)</f>
        <v>10632299</v>
      </c>
      <c r="E75" s="629">
        <f t="shared" si="11"/>
        <v>10640735</v>
      </c>
      <c r="F75" s="308">
        <f t="shared" si="11"/>
        <v>0</v>
      </c>
      <c r="G75" s="304">
        <f t="shared" si="11"/>
        <v>0</v>
      </c>
      <c r="H75" s="630">
        <f t="shared" si="11"/>
        <v>0</v>
      </c>
      <c r="I75" s="308">
        <f t="shared" si="11"/>
        <v>0</v>
      </c>
      <c r="J75" s="304">
        <f t="shared" si="11"/>
        <v>0</v>
      </c>
      <c r="K75" s="630">
        <f t="shared" si="11"/>
        <v>0</v>
      </c>
    </row>
    <row r="76" spans="1:11" ht="13.5" x14ac:dyDescent="0.25">
      <c r="A76" s="636" t="s">
        <v>1013</v>
      </c>
      <c r="B76" s="117" t="s">
        <v>34</v>
      </c>
      <c r="C76" s="9"/>
      <c r="D76" s="9"/>
      <c r="E76" s="33"/>
      <c r="F76" s="34"/>
      <c r="G76" s="9"/>
      <c r="H76" s="35"/>
      <c r="I76" s="34"/>
      <c r="J76" s="9"/>
      <c r="K76" s="35"/>
    </row>
    <row r="77" spans="1:11" ht="13.5" x14ac:dyDescent="0.25">
      <c r="A77" s="636" t="s">
        <v>1014</v>
      </c>
      <c r="B77" s="117" t="s">
        <v>34</v>
      </c>
      <c r="C77" s="9"/>
      <c r="D77" s="9"/>
      <c r="E77" s="33"/>
      <c r="F77" s="34"/>
      <c r="G77" s="9"/>
      <c r="H77" s="35"/>
      <c r="I77" s="34"/>
      <c r="J77" s="9"/>
      <c r="K77" s="35"/>
    </row>
    <row r="78" spans="1:11" ht="13.5" x14ac:dyDescent="0.25">
      <c r="A78" s="636" t="s">
        <v>1015</v>
      </c>
      <c r="B78" s="117" t="s">
        <v>34</v>
      </c>
      <c r="C78" s="9"/>
      <c r="D78" s="9"/>
      <c r="E78" s="33"/>
      <c r="F78" s="34"/>
      <c r="G78" s="9"/>
      <c r="H78" s="35"/>
      <c r="I78" s="34"/>
      <c r="J78" s="9"/>
      <c r="K78" s="35"/>
    </row>
    <row r="79" spans="1:11" ht="13.5" x14ac:dyDescent="0.25">
      <c r="A79" s="636" t="s">
        <v>1016</v>
      </c>
      <c r="B79" s="117" t="s">
        <v>34</v>
      </c>
      <c r="C79" s="9"/>
      <c r="D79" s="9"/>
      <c r="E79" s="33"/>
      <c r="F79" s="34"/>
      <c r="G79" s="9"/>
      <c r="H79" s="35"/>
      <c r="I79" s="34"/>
      <c r="J79" s="9"/>
      <c r="K79" s="35"/>
    </row>
    <row r="80" spans="1:11" ht="13.5" x14ac:dyDescent="0.25">
      <c r="A80" s="636" t="s">
        <v>1017</v>
      </c>
      <c r="B80" s="117" t="s">
        <v>34</v>
      </c>
      <c r="C80" s="9"/>
      <c r="D80" s="9"/>
      <c r="E80" s="33"/>
      <c r="F80" s="34"/>
      <c r="G80" s="9"/>
      <c r="H80" s="35"/>
      <c r="I80" s="34"/>
      <c r="J80" s="9"/>
      <c r="K80" s="35"/>
    </row>
    <row r="81" spans="1:11" ht="13.5" x14ac:dyDescent="0.25">
      <c r="A81" s="636" t="s">
        <v>1018</v>
      </c>
      <c r="B81" s="117" t="s">
        <v>34</v>
      </c>
      <c r="C81" s="9"/>
      <c r="D81" s="9"/>
      <c r="E81" s="33"/>
      <c r="F81" s="34"/>
      <c r="G81" s="9"/>
      <c r="H81" s="35"/>
      <c r="I81" s="34"/>
      <c r="J81" s="9"/>
      <c r="K81" s="35"/>
    </row>
    <row r="82" spans="1:11" ht="13.5" x14ac:dyDescent="0.25">
      <c r="A82" s="636" t="s">
        <v>1019</v>
      </c>
      <c r="B82" s="117" t="s">
        <v>34</v>
      </c>
      <c r="C82" s="9"/>
      <c r="D82" s="9"/>
      <c r="E82" s="33"/>
      <c r="F82" s="34"/>
      <c r="G82" s="9"/>
      <c r="H82" s="35"/>
      <c r="I82" s="34"/>
      <c r="J82" s="9"/>
      <c r="K82" s="35"/>
    </row>
    <row r="83" spans="1:11" ht="13.5" x14ac:dyDescent="0.25">
      <c r="A83" s="636" t="s">
        <v>1020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1021</v>
      </c>
      <c r="B85" s="117" t="s">
        <v>34</v>
      </c>
      <c r="C85" s="9">
        <v>885329</v>
      </c>
      <c r="D85" s="9">
        <v>10632299</v>
      </c>
      <c r="E85" s="33">
        <v>10640735</v>
      </c>
      <c r="F85" s="34"/>
      <c r="G85" s="9"/>
      <c r="H85" s="35"/>
      <c r="I85" s="34"/>
      <c r="J85" s="9"/>
      <c r="K85" s="35"/>
    </row>
    <row r="86" spans="1:11" ht="13.5" x14ac:dyDescent="0.25">
      <c r="A86" s="636" t="s">
        <v>1022</v>
      </c>
      <c r="B86" s="117" t="s">
        <v>34</v>
      </c>
      <c r="C86" s="9"/>
      <c r="D86" s="9"/>
      <c r="E86" s="33"/>
      <c r="F86" s="34"/>
      <c r="G86" s="9"/>
      <c r="H86" s="35"/>
      <c r="I86" s="34"/>
      <c r="J86" s="9"/>
      <c r="K86" s="35"/>
    </row>
    <row r="87" spans="1:11" ht="13.5" x14ac:dyDescent="0.25">
      <c r="A87" s="636" t="s">
        <v>1023</v>
      </c>
      <c r="B87" s="117" t="s">
        <v>34</v>
      </c>
      <c r="C87" s="9"/>
      <c r="D87" s="9"/>
      <c r="E87" s="33"/>
      <c r="F87" s="34"/>
      <c r="G87" s="9"/>
      <c r="H87" s="35"/>
      <c r="I87" s="34"/>
      <c r="J87" s="9"/>
      <c r="K87" s="35"/>
    </row>
    <row r="88" spans="1:11" ht="13.5" x14ac:dyDescent="0.25">
      <c r="A88" s="636" t="s">
        <v>1024</v>
      </c>
      <c r="B88" s="117" t="s">
        <v>34</v>
      </c>
      <c r="C88" s="9"/>
      <c r="D88" s="9"/>
      <c r="E88" s="33"/>
      <c r="F88" s="34"/>
      <c r="G88" s="9"/>
      <c r="H88" s="35"/>
      <c r="I88" s="34"/>
      <c r="J88" s="9"/>
      <c r="K88" s="35"/>
    </row>
    <row r="89" spans="1:11" ht="13.5" x14ac:dyDescent="0.25">
      <c r="A89" s="636" t="s">
        <v>1025</v>
      </c>
      <c r="B89" s="117" t="s">
        <v>34</v>
      </c>
      <c r="C89" s="9"/>
      <c r="D89" s="9"/>
      <c r="E89" s="33"/>
      <c r="F89" s="34"/>
      <c r="G89" s="9"/>
      <c r="H89" s="35"/>
      <c r="I89" s="34"/>
      <c r="J89" s="9"/>
      <c r="K89" s="35"/>
    </row>
    <row r="90" spans="1:11" ht="13.5" x14ac:dyDescent="0.25">
      <c r="A90" s="636" t="s">
        <v>1026</v>
      </c>
      <c r="B90" s="117" t="s">
        <v>34</v>
      </c>
      <c r="C90" s="9"/>
      <c r="D90" s="9"/>
      <c r="E90" s="33"/>
      <c r="F90" s="34"/>
      <c r="G90" s="9"/>
      <c r="H90" s="35"/>
      <c r="I90" s="34"/>
      <c r="J90" s="9"/>
      <c r="K90" s="35"/>
    </row>
    <row r="91" spans="1:11" ht="13.5" x14ac:dyDescent="0.25">
      <c r="A91" s="636" t="s">
        <v>1027</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1028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1029</v>
      </c>
      <c r="B95" s="117" t="s">
        <v>34</v>
      </c>
      <c r="C95" s="9"/>
      <c r="D95" s="9"/>
      <c r="E95" s="33"/>
      <c r="F95" s="34"/>
      <c r="G95" s="9"/>
      <c r="H95" s="35"/>
      <c r="I95" s="34"/>
      <c r="J95" s="9"/>
      <c r="K95" s="35"/>
    </row>
    <row r="96" spans="1:11" ht="13.5" x14ac:dyDescent="0.25">
      <c r="A96" s="636" t="s">
        <v>1030</v>
      </c>
      <c r="B96" s="117" t="s">
        <v>34</v>
      </c>
      <c r="C96" s="9"/>
      <c r="D96" s="9"/>
      <c r="E96" s="33"/>
      <c r="F96" s="34"/>
      <c r="G96" s="9"/>
      <c r="H96" s="35"/>
      <c r="I96" s="34"/>
      <c r="J96" s="9"/>
      <c r="K96" s="35"/>
    </row>
    <row r="97" spans="1:11" ht="13.5" x14ac:dyDescent="0.25">
      <c r="A97" s="636" t="s">
        <v>972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1031</v>
      </c>
      <c r="B99" s="117" t="s">
        <v>34</v>
      </c>
      <c r="C99" s="9"/>
      <c r="D99" s="9"/>
      <c r="E99" s="33"/>
      <c r="F99" s="34"/>
      <c r="G99" s="9"/>
      <c r="H99" s="35"/>
      <c r="I99" s="34"/>
      <c r="J99" s="9"/>
      <c r="K99" s="35"/>
    </row>
    <row r="100" spans="1:11" ht="13.5" x14ac:dyDescent="0.25">
      <c r="A100" s="636" t="s">
        <v>1032</v>
      </c>
      <c r="B100" s="117" t="s">
        <v>34</v>
      </c>
      <c r="C100" s="9"/>
      <c r="D100" s="9"/>
      <c r="E100" s="33"/>
      <c r="F100" s="34"/>
      <c r="G100" s="9"/>
      <c r="H100" s="35"/>
      <c r="I100" s="34"/>
      <c r="J100" s="9"/>
      <c r="K100" s="35"/>
    </row>
    <row r="101" spans="1:11" ht="13.5" x14ac:dyDescent="0.25">
      <c r="A101" s="636" t="s">
        <v>972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1033</v>
      </c>
      <c r="B104" s="117" t="s">
        <v>34</v>
      </c>
      <c r="C104" s="9"/>
      <c r="D104" s="9"/>
      <c r="E104" s="33"/>
      <c r="F104" s="34"/>
      <c r="G104" s="9"/>
      <c r="H104" s="35"/>
      <c r="I104" s="34"/>
      <c r="J104" s="9"/>
      <c r="K104" s="35"/>
    </row>
    <row r="105" spans="1:11" ht="13.5" x14ac:dyDescent="0.25">
      <c r="A105" s="207" t="s">
        <v>1034</v>
      </c>
      <c r="B105" s="117" t="s">
        <v>34</v>
      </c>
      <c r="C105" s="9"/>
      <c r="D105" s="9"/>
      <c r="E105" s="33"/>
      <c r="F105" s="34"/>
      <c r="G105" s="9"/>
      <c r="H105" s="35"/>
      <c r="I105" s="34"/>
      <c r="J105" s="9"/>
      <c r="K105" s="35"/>
    </row>
    <row r="106" spans="1:11" ht="13.5" x14ac:dyDescent="0.25">
      <c r="A106" s="205" t="s">
        <v>1035</v>
      </c>
      <c r="B106" s="117" t="s">
        <v>34</v>
      </c>
      <c r="C106" s="9"/>
      <c r="D106" s="9"/>
      <c r="E106" s="33"/>
      <c r="F106" s="34"/>
      <c r="G106" s="9"/>
      <c r="H106" s="35"/>
      <c r="I106" s="34"/>
      <c r="J106" s="9"/>
      <c r="K106" s="35"/>
    </row>
    <row r="107" spans="1:11" ht="13.5" x14ac:dyDescent="0.25">
      <c r="A107" s="205" t="s">
        <v>1036</v>
      </c>
      <c r="B107" s="117" t="s">
        <v>34</v>
      </c>
      <c r="C107" s="9"/>
      <c r="D107" s="9"/>
      <c r="E107" s="33"/>
      <c r="F107" s="34"/>
      <c r="G107" s="9"/>
      <c r="H107" s="35"/>
      <c r="I107" s="34"/>
      <c r="J107" s="9"/>
      <c r="K107" s="35"/>
    </row>
    <row r="108" spans="1:11" ht="13.5" x14ac:dyDescent="0.25">
      <c r="A108" s="207" t="s">
        <v>1037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2112005</v>
      </c>
      <c r="D110" s="14">
        <f t="shared" ref="D110:K110" si="14">+D111+D114</f>
        <v>2309409</v>
      </c>
      <c r="E110" s="78">
        <f t="shared" si="14"/>
        <v>2618313</v>
      </c>
      <c r="F110" s="142">
        <f t="shared" si="14"/>
        <v>2040800</v>
      </c>
      <c r="G110" s="14">
        <f t="shared" si="14"/>
        <v>2040800</v>
      </c>
      <c r="H110" s="141">
        <f t="shared" si="14"/>
        <v>2040800</v>
      </c>
      <c r="I110" s="142">
        <f t="shared" si="14"/>
        <v>2140799</v>
      </c>
      <c r="J110" s="14">
        <f t="shared" si="14"/>
        <v>2247839</v>
      </c>
      <c r="K110" s="141">
        <f t="shared" si="14"/>
        <v>2360231</v>
      </c>
    </row>
    <row r="111" spans="1:11" ht="13.5" x14ac:dyDescent="0.25">
      <c r="A111" s="205" t="s">
        <v>627</v>
      </c>
      <c r="B111" s="117" t="s">
        <v>34</v>
      </c>
      <c r="C111" s="304">
        <f t="shared" ref="C111:K111" si="15">SUM(C112:C113)</f>
        <v>2112005</v>
      </c>
      <c r="D111" s="304">
        <f t="shared" si="15"/>
        <v>2309409</v>
      </c>
      <c r="E111" s="629">
        <f t="shared" si="15"/>
        <v>2618313</v>
      </c>
      <c r="F111" s="308">
        <f t="shared" si="15"/>
        <v>2040800</v>
      </c>
      <c r="G111" s="304">
        <f t="shared" si="15"/>
        <v>2040800</v>
      </c>
      <c r="H111" s="630">
        <f t="shared" si="15"/>
        <v>2040800</v>
      </c>
      <c r="I111" s="308">
        <f t="shared" si="15"/>
        <v>2140799</v>
      </c>
      <c r="J111" s="304">
        <f t="shared" si="15"/>
        <v>2247839</v>
      </c>
      <c r="K111" s="630">
        <f t="shared" si="15"/>
        <v>2360231</v>
      </c>
    </row>
    <row r="112" spans="1:11" ht="13.5" x14ac:dyDescent="0.25">
      <c r="A112" s="636" t="s">
        <v>1038</v>
      </c>
      <c r="B112" s="117" t="s">
        <v>34</v>
      </c>
      <c r="C112" s="9"/>
      <c r="D112" s="9"/>
      <c r="E112" s="33"/>
      <c r="F112" s="34"/>
      <c r="G112" s="9"/>
      <c r="H112" s="35"/>
      <c r="I112" s="34"/>
      <c r="J112" s="9"/>
      <c r="K112" s="35"/>
    </row>
    <row r="113" spans="1:11" ht="13.5" x14ac:dyDescent="0.25">
      <c r="A113" s="636" t="s">
        <v>1039</v>
      </c>
      <c r="B113" s="117" t="s">
        <v>34</v>
      </c>
      <c r="C113" s="9">
        <v>2112005</v>
      </c>
      <c r="D113" s="9">
        <v>2309409</v>
      </c>
      <c r="E113" s="33">
        <v>2618313</v>
      </c>
      <c r="F113" s="34">
        <v>2040800</v>
      </c>
      <c r="G113" s="9">
        <v>2040800</v>
      </c>
      <c r="H113" s="35">
        <v>2040800</v>
      </c>
      <c r="I113" s="34">
        <v>2140799</v>
      </c>
      <c r="J113" s="9">
        <v>2247839</v>
      </c>
      <c r="K113" s="35">
        <v>2360231</v>
      </c>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1038</v>
      </c>
      <c r="B115" s="117" t="s">
        <v>34</v>
      </c>
      <c r="C115" s="9"/>
      <c r="D115" s="9"/>
      <c r="E115" s="33"/>
      <c r="F115" s="34"/>
      <c r="G115" s="9"/>
      <c r="H115" s="35"/>
      <c r="I115" s="34"/>
      <c r="J115" s="9"/>
      <c r="K115" s="35"/>
    </row>
    <row r="116" spans="1:11" ht="13.5" x14ac:dyDescent="0.25">
      <c r="A116" s="636" t="s">
        <v>1039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57997937</v>
      </c>
      <c r="D118" s="14">
        <f t="shared" ref="D118:K118" si="17">+D119+D131</f>
        <v>70408522</v>
      </c>
      <c r="E118" s="78">
        <f t="shared" si="17"/>
        <v>72001659</v>
      </c>
      <c r="F118" s="142">
        <f t="shared" si="17"/>
        <v>47193750</v>
      </c>
      <c r="G118" s="14">
        <f t="shared" si="17"/>
        <v>47193750</v>
      </c>
      <c r="H118" s="141">
        <f t="shared" si="17"/>
        <v>47193750</v>
      </c>
      <c r="I118" s="142">
        <f t="shared" si="17"/>
        <v>49506244</v>
      </c>
      <c r="J118" s="14">
        <f t="shared" si="17"/>
        <v>51981556</v>
      </c>
      <c r="K118" s="141">
        <f t="shared" si="17"/>
        <v>54580634</v>
      </c>
    </row>
    <row r="119" spans="1:11" ht="13.5" x14ac:dyDescent="0.25">
      <c r="A119" s="205" t="s">
        <v>630</v>
      </c>
      <c r="B119" s="117" t="s">
        <v>34</v>
      </c>
      <c r="C119" s="304">
        <f>SUM(C120:C130)</f>
        <v>57997937</v>
      </c>
      <c r="D119" s="304">
        <f t="shared" ref="D119:K119" si="18">SUM(D120:D130)</f>
        <v>70408522</v>
      </c>
      <c r="E119" s="629">
        <f t="shared" si="18"/>
        <v>72001659</v>
      </c>
      <c r="F119" s="308">
        <f t="shared" si="18"/>
        <v>47193750</v>
      </c>
      <c r="G119" s="304">
        <f t="shared" si="18"/>
        <v>47193750</v>
      </c>
      <c r="H119" s="630">
        <f t="shared" si="18"/>
        <v>47193750</v>
      </c>
      <c r="I119" s="308">
        <f t="shared" si="18"/>
        <v>49506244</v>
      </c>
      <c r="J119" s="304">
        <f t="shared" si="18"/>
        <v>51981556</v>
      </c>
      <c r="K119" s="630">
        <f t="shared" si="18"/>
        <v>54580634</v>
      </c>
    </row>
    <row r="120" spans="1:11" ht="13.5" x14ac:dyDescent="0.25">
      <c r="A120" s="636" t="s">
        <v>1040</v>
      </c>
      <c r="B120" s="117" t="s">
        <v>34</v>
      </c>
      <c r="C120" s="9">
        <v>57997937</v>
      </c>
      <c r="D120" s="9">
        <v>70408522</v>
      </c>
      <c r="E120" s="33">
        <v>72001659</v>
      </c>
      <c r="F120" s="34">
        <v>47193750</v>
      </c>
      <c r="G120" s="9">
        <v>47193750</v>
      </c>
      <c r="H120" s="35">
        <v>47193750</v>
      </c>
      <c r="I120" s="34">
        <v>49506244</v>
      </c>
      <c r="J120" s="9">
        <v>51981556</v>
      </c>
      <c r="K120" s="35">
        <v>54580634</v>
      </c>
    </row>
    <row r="121" spans="1:11" ht="13.5" x14ac:dyDescent="0.25">
      <c r="A121" s="636" t="s">
        <v>1041</v>
      </c>
      <c r="B121" s="117" t="s">
        <v>34</v>
      </c>
      <c r="C121" s="9"/>
      <c r="D121" s="9"/>
      <c r="E121" s="33"/>
      <c r="F121" s="34"/>
      <c r="G121" s="9"/>
      <c r="H121" s="35"/>
      <c r="I121" s="34"/>
      <c r="J121" s="9"/>
      <c r="K121" s="35"/>
    </row>
    <row r="122" spans="1:11" ht="13.5" x14ac:dyDescent="0.25">
      <c r="A122" s="636" t="s">
        <v>1042</v>
      </c>
      <c r="B122" s="117" t="s">
        <v>34</v>
      </c>
      <c r="C122" s="9"/>
      <c r="D122" s="9"/>
      <c r="E122" s="33"/>
      <c r="F122" s="34"/>
      <c r="G122" s="9"/>
      <c r="H122" s="35"/>
      <c r="I122" s="34"/>
      <c r="J122" s="9"/>
      <c r="K122" s="35"/>
    </row>
    <row r="123" spans="1:11" ht="13.5" x14ac:dyDescent="0.25">
      <c r="A123" s="636" t="s">
        <v>1043</v>
      </c>
      <c r="B123" s="117" t="s">
        <v>34</v>
      </c>
      <c r="C123" s="9"/>
      <c r="D123" s="9"/>
      <c r="E123" s="33"/>
      <c r="F123" s="34"/>
      <c r="G123" s="9"/>
      <c r="H123" s="35"/>
      <c r="I123" s="34"/>
      <c r="J123" s="9"/>
      <c r="K123" s="35"/>
    </row>
    <row r="124" spans="1:11" ht="13.5" x14ac:dyDescent="0.25">
      <c r="A124" s="636" t="s">
        <v>1044</v>
      </c>
      <c r="B124" s="117" t="s">
        <v>34</v>
      </c>
      <c r="C124" s="9"/>
      <c r="D124" s="9"/>
      <c r="E124" s="33"/>
      <c r="F124" s="34"/>
      <c r="G124" s="9"/>
      <c r="H124" s="35"/>
      <c r="I124" s="34"/>
      <c r="J124" s="9"/>
      <c r="K124" s="35"/>
    </row>
    <row r="125" spans="1:11" ht="13.5" x14ac:dyDescent="0.25">
      <c r="A125" s="636" t="s">
        <v>1045</v>
      </c>
      <c r="B125" s="117" t="s">
        <v>34</v>
      </c>
      <c r="C125" s="9"/>
      <c r="D125" s="9"/>
      <c r="E125" s="33"/>
      <c r="F125" s="34"/>
      <c r="G125" s="9"/>
      <c r="H125" s="35"/>
      <c r="I125" s="34"/>
      <c r="J125" s="9"/>
      <c r="K125" s="35"/>
    </row>
    <row r="126" spans="1:11" ht="13.5" x14ac:dyDescent="0.25">
      <c r="A126" s="636" t="s">
        <v>1046</v>
      </c>
      <c r="B126" s="117" t="s">
        <v>34</v>
      </c>
      <c r="C126" s="9"/>
      <c r="D126" s="9"/>
      <c r="E126" s="33"/>
      <c r="F126" s="34"/>
      <c r="G126" s="9"/>
      <c r="H126" s="35"/>
      <c r="I126" s="34"/>
      <c r="J126" s="9"/>
      <c r="K126" s="35"/>
    </row>
    <row r="127" spans="1:11" ht="13.5" x14ac:dyDescent="0.25">
      <c r="A127" s="636" t="s">
        <v>1047</v>
      </c>
      <c r="B127" s="117" t="s">
        <v>34</v>
      </c>
      <c r="C127" s="9"/>
      <c r="D127" s="9"/>
      <c r="E127" s="33"/>
      <c r="F127" s="34"/>
      <c r="G127" s="9"/>
      <c r="H127" s="35"/>
      <c r="I127" s="34"/>
      <c r="J127" s="9"/>
      <c r="K127" s="35"/>
    </row>
    <row r="128" spans="1:11" ht="13.5" x14ac:dyDescent="0.25">
      <c r="A128" s="636" t="s">
        <v>1048</v>
      </c>
      <c r="B128" s="117" t="s">
        <v>34</v>
      </c>
      <c r="C128" s="9"/>
      <c r="D128" s="9"/>
      <c r="E128" s="33"/>
      <c r="F128" s="34"/>
      <c r="G128" s="9"/>
      <c r="H128" s="35"/>
      <c r="I128" s="34"/>
      <c r="J128" s="9"/>
      <c r="K128" s="35"/>
    </row>
    <row r="129" spans="1:11" ht="13.5" x14ac:dyDescent="0.25">
      <c r="A129" s="636" t="s">
        <v>1049</v>
      </c>
      <c r="B129" s="117" t="s">
        <v>34</v>
      </c>
      <c r="C129" s="9"/>
      <c r="D129" s="9"/>
      <c r="E129" s="33"/>
      <c r="F129" s="34"/>
      <c r="G129" s="9"/>
      <c r="H129" s="35"/>
      <c r="I129" s="34"/>
      <c r="J129" s="9"/>
      <c r="K129" s="35"/>
    </row>
    <row r="130" spans="1:11" ht="13.5" x14ac:dyDescent="0.25">
      <c r="A130" s="636" t="s">
        <v>972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1050</v>
      </c>
      <c r="B132" s="117" t="s">
        <v>34</v>
      </c>
      <c r="C132" s="9"/>
      <c r="D132" s="9"/>
      <c r="E132" s="33"/>
      <c r="F132" s="34"/>
      <c r="G132" s="9"/>
      <c r="H132" s="35"/>
      <c r="I132" s="34"/>
      <c r="J132" s="9"/>
      <c r="K132" s="35"/>
    </row>
    <row r="133" spans="1:11" ht="13.5" x14ac:dyDescent="0.25">
      <c r="A133" s="636" t="s">
        <v>1051</v>
      </c>
      <c r="B133" s="117" t="s">
        <v>34</v>
      </c>
      <c r="C133" s="9"/>
      <c r="D133" s="9"/>
      <c r="E133" s="33"/>
      <c r="F133" s="34"/>
      <c r="G133" s="9"/>
      <c r="H133" s="35"/>
      <c r="I133" s="34"/>
      <c r="J133" s="9"/>
      <c r="K133" s="35"/>
    </row>
    <row r="134" spans="1:11" ht="13.5" x14ac:dyDescent="0.25">
      <c r="A134" s="636" t="s">
        <v>972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1240563</v>
      </c>
      <c r="D139" s="58">
        <f t="shared" ref="D139:K139" si="21">+D140+D141</f>
        <v>1594208</v>
      </c>
      <c r="E139" s="61">
        <f t="shared" si="21"/>
        <v>1212315</v>
      </c>
      <c r="F139" s="303">
        <f t="shared" si="21"/>
        <v>1190024</v>
      </c>
      <c r="G139" s="58">
        <f t="shared" si="21"/>
        <v>1190024</v>
      </c>
      <c r="H139" s="302">
        <f t="shared" si="21"/>
        <v>1190024</v>
      </c>
      <c r="I139" s="303">
        <f t="shared" si="21"/>
        <v>1248335</v>
      </c>
      <c r="J139" s="58">
        <f t="shared" si="21"/>
        <v>1310752</v>
      </c>
      <c r="K139" s="302">
        <f t="shared" si="21"/>
        <v>1376290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1240563</v>
      </c>
      <c r="D141" s="9">
        <f t="shared" ref="D141:K141" si="22">SUM(D142:D147)</f>
        <v>1594208</v>
      </c>
      <c r="E141" s="33">
        <f t="shared" si="22"/>
        <v>1212315</v>
      </c>
      <c r="F141" s="34">
        <f t="shared" si="22"/>
        <v>1190024</v>
      </c>
      <c r="G141" s="9">
        <f t="shared" si="22"/>
        <v>1190024</v>
      </c>
      <c r="H141" s="35">
        <f t="shared" si="22"/>
        <v>1190024</v>
      </c>
      <c r="I141" s="34">
        <f t="shared" si="22"/>
        <v>1248335</v>
      </c>
      <c r="J141" s="9">
        <f t="shared" si="22"/>
        <v>1310752</v>
      </c>
      <c r="K141" s="35">
        <f t="shared" si="22"/>
        <v>1376290</v>
      </c>
    </row>
    <row r="142" spans="1:11" ht="13.5" x14ac:dyDescent="0.25">
      <c r="A142" s="636" t="s">
        <v>1052</v>
      </c>
      <c r="B142" s="117" t="s">
        <v>34</v>
      </c>
      <c r="C142" s="9"/>
      <c r="D142" s="9"/>
      <c r="E142" s="33"/>
      <c r="F142" s="34"/>
      <c r="G142" s="9"/>
      <c r="H142" s="35"/>
      <c r="I142" s="34"/>
      <c r="J142" s="9"/>
      <c r="K142" s="35"/>
    </row>
    <row r="143" spans="1:11" ht="13.5" x14ac:dyDescent="0.25">
      <c r="A143" s="636" t="s">
        <v>1053</v>
      </c>
      <c r="B143" s="117" t="s">
        <v>34</v>
      </c>
      <c r="C143" s="9"/>
      <c r="D143" s="9"/>
      <c r="E143" s="33"/>
      <c r="F143" s="34"/>
      <c r="G143" s="9"/>
      <c r="H143" s="35"/>
      <c r="I143" s="34"/>
      <c r="J143" s="9"/>
      <c r="K143" s="35"/>
    </row>
    <row r="144" spans="1:11" ht="13.5" x14ac:dyDescent="0.25">
      <c r="A144" s="636" t="s">
        <v>1054</v>
      </c>
      <c r="B144" s="117" t="s">
        <v>34</v>
      </c>
      <c r="C144" s="9"/>
      <c r="D144" s="9"/>
      <c r="E144" s="33"/>
      <c r="F144" s="34"/>
      <c r="G144" s="9"/>
      <c r="H144" s="35"/>
      <c r="I144" s="34"/>
      <c r="J144" s="9"/>
      <c r="K144" s="35"/>
    </row>
    <row r="145" spans="1:11" ht="13.5" x14ac:dyDescent="0.25">
      <c r="A145" s="636" t="s">
        <v>1055</v>
      </c>
      <c r="B145" s="117" t="s">
        <v>34</v>
      </c>
      <c r="C145" s="9">
        <v>1240563</v>
      </c>
      <c r="D145" s="9">
        <v>1594208</v>
      </c>
      <c r="E145" s="33">
        <v>1212315</v>
      </c>
      <c r="F145" s="34">
        <v>1190024</v>
      </c>
      <c r="G145" s="9">
        <v>1190024</v>
      </c>
      <c r="H145" s="35">
        <v>1190024</v>
      </c>
      <c r="I145" s="34">
        <v>1248335</v>
      </c>
      <c r="J145" s="9">
        <v>1310752</v>
      </c>
      <c r="K145" s="35">
        <v>1376290</v>
      </c>
    </row>
    <row r="146" spans="1:11" ht="13.5" x14ac:dyDescent="0.25">
      <c r="A146" s="636" t="s">
        <v>1056</v>
      </c>
      <c r="B146" s="117" t="s">
        <v>34</v>
      </c>
      <c r="C146" s="9"/>
      <c r="D146" s="9"/>
      <c r="E146" s="33"/>
      <c r="F146" s="34"/>
      <c r="G146" s="9"/>
      <c r="H146" s="35"/>
      <c r="I146" s="34"/>
      <c r="J146" s="9"/>
      <c r="K146" s="35"/>
    </row>
    <row r="147" spans="1:11" ht="13.5" x14ac:dyDescent="0.25">
      <c r="A147" s="636" t="s">
        <v>889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4161181</v>
      </c>
      <c r="D149" s="58">
        <f t="shared" si="23"/>
        <v>4243779</v>
      </c>
      <c r="E149" s="61">
        <f t="shared" si="23"/>
        <v>3731695</v>
      </c>
      <c r="F149" s="303">
        <f t="shared" si="23"/>
        <v>4029587</v>
      </c>
      <c r="G149" s="58">
        <f t="shared" si="23"/>
        <v>4029587</v>
      </c>
      <c r="H149" s="302">
        <f t="shared" si="23"/>
        <v>4029587</v>
      </c>
      <c r="I149" s="303">
        <f t="shared" si="23"/>
        <v>4227037</v>
      </c>
      <c r="J149" s="58">
        <f t="shared" si="23"/>
        <v>4438389</v>
      </c>
      <c r="K149" s="302">
        <f t="shared" si="23"/>
        <v>4660308</v>
      </c>
    </row>
    <row r="150" spans="1:11" ht="13.5" x14ac:dyDescent="0.25">
      <c r="A150" s="205" t="s">
        <v>635</v>
      </c>
      <c r="B150" s="117" t="s">
        <v>34</v>
      </c>
      <c r="C150" s="9">
        <v>4161181</v>
      </c>
      <c r="D150" s="9">
        <v>4243779</v>
      </c>
      <c r="E150" s="33">
        <v>3731695</v>
      </c>
      <c r="F150" s="34">
        <v>4029587</v>
      </c>
      <c r="G150" s="9">
        <v>4029587</v>
      </c>
      <c r="H150" s="35">
        <v>4029587</v>
      </c>
      <c r="I150" s="34">
        <v>4227037</v>
      </c>
      <c r="J150" s="9">
        <v>4438389</v>
      </c>
      <c r="K150" s="35">
        <v>4660308</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4847584</v>
      </c>
      <c r="D152" s="58">
        <f t="shared" si="24"/>
        <v>5033420</v>
      </c>
      <c r="E152" s="61">
        <f t="shared" si="24"/>
        <v>4127440</v>
      </c>
      <c r="F152" s="303">
        <f t="shared" si="24"/>
        <v>4684299</v>
      </c>
      <c r="G152" s="58">
        <f t="shared" si="24"/>
        <v>4684299</v>
      </c>
      <c r="H152" s="302">
        <f t="shared" si="24"/>
        <v>4684299</v>
      </c>
      <c r="I152" s="303">
        <f t="shared" si="24"/>
        <v>4913830</v>
      </c>
      <c r="J152" s="58">
        <f t="shared" si="24"/>
        <v>5159521</v>
      </c>
      <c r="K152" s="302">
        <f t="shared" si="24"/>
        <v>5417497</v>
      </c>
    </row>
    <row r="153" spans="1:11" ht="13.5" x14ac:dyDescent="0.25">
      <c r="A153" s="205" t="s">
        <v>636</v>
      </c>
      <c r="B153" s="117" t="s">
        <v>34</v>
      </c>
      <c r="C153" s="9">
        <v>4847584</v>
      </c>
      <c r="D153" s="9">
        <v>5033420</v>
      </c>
      <c r="E153" s="33">
        <v>4127440</v>
      </c>
      <c r="F153" s="34">
        <v>4684299</v>
      </c>
      <c r="G153" s="9">
        <v>4684299</v>
      </c>
      <c r="H153" s="35">
        <v>4684299</v>
      </c>
      <c r="I153" s="34">
        <v>4913830</v>
      </c>
      <c r="J153" s="9">
        <v>5159521</v>
      </c>
      <c r="K153" s="35">
        <v>5417497</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7788339</v>
      </c>
      <c r="D155" s="58">
        <f t="shared" si="25"/>
        <v>5589734</v>
      </c>
      <c r="E155" s="61">
        <f t="shared" si="25"/>
        <v>3039443</v>
      </c>
      <c r="F155" s="303">
        <f t="shared" si="25"/>
        <v>7529227</v>
      </c>
      <c r="G155" s="58">
        <f t="shared" si="25"/>
        <v>7529227</v>
      </c>
      <c r="H155" s="302">
        <f t="shared" si="25"/>
        <v>7529227</v>
      </c>
      <c r="I155" s="303">
        <f t="shared" si="25"/>
        <v>7898159</v>
      </c>
      <c r="J155" s="58">
        <f t="shared" si="25"/>
        <v>8293067</v>
      </c>
      <c r="K155" s="302">
        <f t="shared" si="25"/>
        <v>8707720</v>
      </c>
    </row>
    <row r="156" spans="1:11" ht="13.5" x14ac:dyDescent="0.25">
      <c r="A156" s="205" t="s">
        <v>637</v>
      </c>
      <c r="B156" s="117" t="s">
        <v>34</v>
      </c>
      <c r="C156" s="9">
        <v>7788339</v>
      </c>
      <c r="D156" s="9">
        <v>5589734</v>
      </c>
      <c r="E156" s="33">
        <v>3039443</v>
      </c>
      <c r="F156" s="34">
        <v>7529227</v>
      </c>
      <c r="G156" s="9">
        <v>7529227</v>
      </c>
      <c r="H156" s="35">
        <v>7529227</v>
      </c>
      <c r="I156" s="34">
        <v>7898159</v>
      </c>
      <c r="J156" s="9">
        <v>8293067</v>
      </c>
      <c r="K156" s="35">
        <v>8707720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19016574</v>
      </c>
      <c r="D158" s="58">
        <f t="shared" si="26"/>
        <v>24803247</v>
      </c>
      <c r="E158" s="61">
        <f t="shared" si="26"/>
        <v>11352549</v>
      </c>
      <c r="F158" s="303">
        <f t="shared" si="26"/>
        <v>18521007</v>
      </c>
      <c r="G158" s="58">
        <f t="shared" si="26"/>
        <v>18521007</v>
      </c>
      <c r="H158" s="302">
        <f t="shared" si="26"/>
        <v>18521007</v>
      </c>
      <c r="I158" s="303">
        <f t="shared" si="26"/>
        <v>19428536</v>
      </c>
      <c r="J158" s="58">
        <f t="shared" si="26"/>
        <v>20399963</v>
      </c>
      <c r="K158" s="302">
        <f t="shared" si="26"/>
        <v>21419961</v>
      </c>
    </row>
    <row r="159" spans="1:11" ht="13.5" x14ac:dyDescent="0.25">
      <c r="A159" s="205" t="s">
        <v>638</v>
      </c>
      <c r="B159" s="117" t="s">
        <v>34</v>
      </c>
      <c r="C159" s="9">
        <v>19016574</v>
      </c>
      <c r="D159" s="9">
        <v>24803247</v>
      </c>
      <c r="E159" s="33">
        <v>11352549</v>
      </c>
      <c r="F159" s="34">
        <v>18521007</v>
      </c>
      <c r="G159" s="9">
        <v>18521007</v>
      </c>
      <c r="H159" s="35">
        <v>18521007</v>
      </c>
      <c r="I159" s="34">
        <v>19428536</v>
      </c>
      <c r="J159" s="9">
        <v>20399963</v>
      </c>
      <c r="K159" s="35">
        <v>21419961</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1066</v>
      </c>
      <c r="B167" s="126" t="s">
        <v>34</v>
      </c>
      <c r="C167" s="248">
        <f>C6+C74+C103+C110+C118+C136+C139+C149+C152+C155+C158+C161+C164</f>
        <v>506580404</v>
      </c>
      <c r="D167" s="248">
        <f t="shared" ref="D167:K167" si="29">D6+D74+D103+D110+D118+D136+D139+D149+D152+D155+D158+D161+D164</f>
        <v>551510227</v>
      </c>
      <c r="E167" s="320">
        <f t="shared" si="29"/>
        <v>540367352</v>
      </c>
      <c r="F167" s="252">
        <f t="shared" si="29"/>
        <v>474339944</v>
      </c>
      <c r="G167" s="248">
        <f t="shared" si="29"/>
        <v>474339944</v>
      </c>
      <c r="H167" s="251">
        <f t="shared" si="29"/>
        <v>474339944</v>
      </c>
      <c r="I167" s="252">
        <f t="shared" si="29"/>
        <v>480056940</v>
      </c>
      <c r="J167" s="248">
        <f t="shared" si="29"/>
        <v>492059789</v>
      </c>
      <c r="K167" s="251">
        <f t="shared" si="29"/>
        <v>506662777</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1067</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1068</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29741822</v>
      </c>
      <c r="D6" s="14">
        <f t="shared" ref="D6:K6" si="0">D7+D12+D16+D26+D37+D44+D52+D62+D68</f>
        <v>31866528</v>
      </c>
      <c r="E6" s="78">
        <f t="shared" si="0"/>
        <v>12760521</v>
      </c>
      <c r="F6" s="142">
        <f t="shared" si="0"/>
        <v>176200000</v>
      </c>
      <c r="G6" s="14">
        <f t="shared" si="0"/>
        <v>207796849</v>
      </c>
      <c r="H6" s="141">
        <f t="shared" si="0"/>
        <v>207796849</v>
      </c>
      <c r="I6" s="142">
        <f t="shared" si="0"/>
        <v>259697830</v>
      </c>
      <c r="J6" s="14">
        <f t="shared" si="0"/>
        <v>251650000</v>
      </c>
      <c r="K6" s="141">
        <f t="shared" si="0"/>
        <v>258500000</v>
      </c>
    </row>
    <row r="7" spans="1:11" ht="13.5" x14ac:dyDescent="0.25">
      <c r="A7" s="205" t="s">
        <v>614</v>
      </c>
      <c r="B7" s="117" t="s">
        <v>34</v>
      </c>
      <c r="C7" s="304">
        <f t="shared" ref="C7:K7" si="1">SUM(C8:C11)</f>
        <v>22267523</v>
      </c>
      <c r="D7" s="304">
        <f t="shared" si="1"/>
        <v>31866528</v>
      </c>
      <c r="E7" s="629">
        <f t="shared" si="1"/>
        <v>0</v>
      </c>
      <c r="F7" s="308">
        <f t="shared" si="1"/>
        <v>109400000</v>
      </c>
      <c r="G7" s="304">
        <f t="shared" si="1"/>
        <v>122604088</v>
      </c>
      <c r="H7" s="630">
        <f t="shared" si="1"/>
        <v>122604088</v>
      </c>
      <c r="I7" s="308">
        <f t="shared" si="1"/>
        <v>177713830</v>
      </c>
      <c r="J7" s="304">
        <f t="shared" si="1"/>
        <v>141200000</v>
      </c>
      <c r="K7" s="630">
        <f t="shared" si="1"/>
        <v>168500000</v>
      </c>
    </row>
    <row r="8" spans="1:11" ht="13.5" x14ac:dyDescent="0.25">
      <c r="A8" s="636" t="s">
        <v>179</v>
      </c>
      <c r="B8" s="117" t="s">
        <v>34</v>
      </c>
      <c r="C8" s="9">
        <v>22267523</v>
      </c>
      <c r="D8" s="9">
        <v>31866528</v>
      </c>
      <c r="E8" s="33"/>
      <c r="F8" s="34">
        <v>109400000</v>
      </c>
      <c r="G8" s="9">
        <v>110584088</v>
      </c>
      <c r="H8" s="35">
        <v>110584088</v>
      </c>
      <c r="I8" s="34">
        <v>177713830</v>
      </c>
      <c r="J8" s="9">
        <v>141200000</v>
      </c>
      <c r="K8" s="35">
        <v>168500000</v>
      </c>
    </row>
    <row r="9" spans="1:11" ht="13.5" x14ac:dyDescent="0.25">
      <c r="A9" s="636" t="s">
        <v>970</v>
      </c>
      <c r="B9" s="117" t="s">
        <v>34</v>
      </c>
      <c r="C9" s="9">
        <v>-19444204</v>
      </c>
      <c r="D9" s="9"/>
      <c r="E9" s="33"/>
      <c r="F9" s="34"/>
      <c r="G9" s="9">
        <v>12020000</v>
      </c>
      <c r="H9" s="35">
        <v>12020000</v>
      </c>
      <c r="I9" s="34"/>
      <c r="J9" s="9"/>
      <c r="K9" s="35"/>
    </row>
    <row r="10" spans="1:11" ht="13.5" x14ac:dyDescent="0.25">
      <c r="A10" s="636" t="s">
        <v>971</v>
      </c>
      <c r="B10" s="117" t="s">
        <v>34</v>
      </c>
      <c r="C10" s="9">
        <v>19444204</v>
      </c>
      <c r="D10" s="9"/>
      <c r="E10" s="33"/>
      <c r="F10" s="34"/>
      <c r="G10" s="9"/>
      <c r="H10" s="35"/>
      <c r="I10" s="34"/>
      <c r="J10" s="9"/>
      <c r="K10" s="35"/>
    </row>
    <row r="11" spans="1:11" ht="13.5" x14ac:dyDescent="0.25">
      <c r="A11" s="636" t="s">
        <v>972</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973</v>
      </c>
      <c r="B13" s="117" t="s">
        <v>34</v>
      </c>
      <c r="C13" s="9"/>
      <c r="D13" s="9"/>
      <c r="E13" s="33"/>
      <c r="F13" s="34"/>
      <c r="G13" s="9"/>
      <c r="H13" s="35"/>
      <c r="I13" s="34"/>
      <c r="J13" s="9"/>
      <c r="K13" s="35"/>
    </row>
    <row r="14" spans="1:11" ht="13.5" x14ac:dyDescent="0.25">
      <c r="A14" s="636" t="s">
        <v>974</v>
      </c>
      <c r="B14" s="117" t="s">
        <v>34</v>
      </c>
      <c r="C14" s="9"/>
      <c r="D14" s="9"/>
      <c r="E14" s="33"/>
      <c r="F14" s="34"/>
      <c r="G14" s="9"/>
      <c r="H14" s="35"/>
      <c r="I14" s="34"/>
      <c r="J14" s="9"/>
      <c r="K14" s="35"/>
    </row>
    <row r="15" spans="1:11" ht="13.5" x14ac:dyDescent="0.25">
      <c r="A15" s="636" t="s">
        <v>975</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16000000</v>
      </c>
      <c r="G16" s="9">
        <f t="shared" si="3"/>
        <v>54835320</v>
      </c>
      <c r="H16" s="35">
        <f t="shared" si="3"/>
        <v>54835320</v>
      </c>
      <c r="I16" s="34">
        <f t="shared" si="3"/>
        <v>66784000</v>
      </c>
      <c r="J16" s="9">
        <f t="shared" si="3"/>
        <v>97000000</v>
      </c>
      <c r="K16" s="35">
        <f t="shared" si="3"/>
        <v>64000000</v>
      </c>
    </row>
    <row r="17" spans="1:11" ht="13.5" x14ac:dyDescent="0.25">
      <c r="A17" s="636" t="s">
        <v>976</v>
      </c>
      <c r="B17" s="117" t="s">
        <v>34</v>
      </c>
      <c r="C17" s="9"/>
      <c r="D17" s="9"/>
      <c r="E17" s="33"/>
      <c r="F17" s="34"/>
      <c r="G17" s="9"/>
      <c r="H17" s="35"/>
      <c r="I17" s="34"/>
      <c r="J17" s="9"/>
      <c r="K17" s="35"/>
    </row>
    <row r="18" spans="1:11" ht="13.5" x14ac:dyDescent="0.25">
      <c r="A18" s="636" t="s">
        <v>977</v>
      </c>
      <c r="B18" s="117" t="s">
        <v>34</v>
      </c>
      <c r="C18" s="9"/>
      <c r="D18" s="9"/>
      <c r="E18" s="33"/>
      <c r="F18" s="34">
        <v>10000000</v>
      </c>
      <c r="G18" s="9">
        <v>54835320</v>
      </c>
      <c r="H18" s="35">
        <v>54835320</v>
      </c>
      <c r="I18" s="34">
        <v>62500000</v>
      </c>
      <c r="J18" s="9">
        <v>93000000</v>
      </c>
      <c r="K18" s="35">
        <v>60000000</v>
      </c>
    </row>
    <row r="19" spans="1:11" ht="13.5" x14ac:dyDescent="0.25">
      <c r="A19" s="636" t="s">
        <v>978</v>
      </c>
      <c r="B19" s="117" t="s">
        <v>34</v>
      </c>
      <c r="C19" s="9"/>
      <c r="D19" s="9"/>
      <c r="E19" s="33"/>
      <c r="F19" s="34"/>
      <c r="G19" s="9"/>
      <c r="H19" s="35"/>
      <c r="I19" s="34"/>
      <c r="J19" s="9"/>
      <c r="K19" s="35"/>
    </row>
    <row r="20" spans="1:11" ht="13.5" x14ac:dyDescent="0.25">
      <c r="A20" s="636" t="s">
        <v>979</v>
      </c>
      <c r="B20" s="117" t="s">
        <v>34</v>
      </c>
      <c r="C20" s="9"/>
      <c r="D20" s="9"/>
      <c r="E20" s="33"/>
      <c r="F20" s="34"/>
      <c r="G20" s="9"/>
      <c r="H20" s="35"/>
      <c r="I20" s="34"/>
      <c r="J20" s="9"/>
      <c r="K20" s="35"/>
    </row>
    <row r="21" spans="1:11" ht="13.5" x14ac:dyDescent="0.25">
      <c r="A21" s="636" t="s">
        <v>980</v>
      </c>
      <c r="B21" s="117" t="s">
        <v>34</v>
      </c>
      <c r="C21" s="9"/>
      <c r="D21" s="9"/>
      <c r="E21" s="33"/>
      <c r="F21" s="34"/>
      <c r="G21" s="9"/>
      <c r="H21" s="35"/>
      <c r="I21" s="34"/>
      <c r="J21" s="9"/>
      <c r="K21" s="35"/>
    </row>
    <row r="22" spans="1:11" ht="13.5" x14ac:dyDescent="0.25">
      <c r="A22" s="636" t="s">
        <v>981</v>
      </c>
      <c r="B22" s="117" t="s">
        <v>34</v>
      </c>
      <c r="C22" s="9"/>
      <c r="D22" s="9"/>
      <c r="E22" s="33"/>
      <c r="F22" s="34"/>
      <c r="G22" s="9"/>
      <c r="H22" s="35"/>
      <c r="I22" s="34"/>
      <c r="J22" s="9"/>
      <c r="K22" s="35"/>
    </row>
    <row r="23" spans="1:11" ht="13.5" x14ac:dyDescent="0.25">
      <c r="A23" s="636" t="s">
        <v>982</v>
      </c>
      <c r="B23" s="117" t="s">
        <v>34</v>
      </c>
      <c r="C23" s="9"/>
      <c r="D23" s="9"/>
      <c r="E23" s="33"/>
      <c r="F23" s="34">
        <v>6000000</v>
      </c>
      <c r="G23" s="9"/>
      <c r="H23" s="35"/>
      <c r="I23" s="34">
        <v>4284000</v>
      </c>
      <c r="J23" s="9">
        <v>4000000</v>
      </c>
      <c r="K23" s="35">
        <v>4000000</v>
      </c>
    </row>
    <row r="24" spans="1:11" ht="13.5" x14ac:dyDescent="0.25">
      <c r="A24" s="636" t="s">
        <v>983</v>
      </c>
      <c r="B24" s="117" t="s">
        <v>34</v>
      </c>
      <c r="C24" s="9"/>
      <c r="D24" s="9"/>
      <c r="E24" s="33"/>
      <c r="F24" s="34"/>
      <c r="G24" s="9"/>
      <c r="H24" s="35"/>
      <c r="I24" s="34"/>
      <c r="J24" s="9"/>
      <c r="K24" s="35"/>
    </row>
    <row r="25" spans="1:11" ht="13.5" x14ac:dyDescent="0.25">
      <c r="A25" s="636" t="s">
        <v>972</v>
      </c>
      <c r="B25" s="117" t="s">
        <v>34</v>
      </c>
      <c r="C25" s="9"/>
      <c r="D25" s="9"/>
      <c r="E25" s="33"/>
      <c r="F25" s="34"/>
      <c r="G25" s="9"/>
      <c r="H25" s="35"/>
      <c r="I25" s="34"/>
      <c r="J25" s="9"/>
      <c r="K25" s="35"/>
    </row>
    <row r="26" spans="1:11" ht="13.5" x14ac:dyDescent="0.25">
      <c r="A26" s="207" t="s">
        <v>617</v>
      </c>
      <c r="B26" s="119" t="s">
        <v>34</v>
      </c>
      <c r="C26" s="9">
        <f>SUM(C27:C36)</f>
        <v>4078218</v>
      </c>
      <c r="D26" s="9">
        <f t="shared" ref="D26:K26" si="4">SUM(D27:D36)</f>
        <v>0</v>
      </c>
      <c r="E26" s="33">
        <f t="shared" si="4"/>
        <v>5380988</v>
      </c>
      <c r="F26" s="34">
        <f t="shared" si="4"/>
        <v>42600000</v>
      </c>
      <c r="G26" s="9">
        <f t="shared" si="4"/>
        <v>26357441</v>
      </c>
      <c r="H26" s="35">
        <f t="shared" si="4"/>
        <v>26357441</v>
      </c>
      <c r="I26" s="34">
        <f t="shared" si="4"/>
        <v>13200000</v>
      </c>
      <c r="J26" s="9">
        <f t="shared" si="4"/>
        <v>5950000</v>
      </c>
      <c r="K26" s="35">
        <f t="shared" si="4"/>
        <v>5000000</v>
      </c>
    </row>
    <row r="27" spans="1:11" ht="13.5" x14ac:dyDescent="0.25">
      <c r="A27" s="636" t="s">
        <v>984</v>
      </c>
      <c r="B27" s="117" t="s">
        <v>34</v>
      </c>
      <c r="C27" s="9"/>
      <c r="D27" s="9"/>
      <c r="E27" s="33"/>
      <c r="F27" s="34"/>
      <c r="G27" s="9">
        <v>1000000</v>
      </c>
      <c r="H27" s="35">
        <v>1000000</v>
      </c>
      <c r="I27" s="34"/>
      <c r="J27" s="9"/>
      <c r="K27" s="35"/>
    </row>
    <row r="28" spans="1:11" ht="13.5" x14ac:dyDescent="0.25">
      <c r="A28" s="636" t="s">
        <v>985</v>
      </c>
      <c r="B28" s="117" t="s">
        <v>34</v>
      </c>
      <c r="C28" s="9"/>
      <c r="D28" s="9"/>
      <c r="E28" s="33"/>
      <c r="F28" s="34"/>
      <c r="G28" s="9"/>
      <c r="H28" s="35"/>
      <c r="I28" s="34"/>
      <c r="J28" s="9"/>
      <c r="K28" s="35"/>
    </row>
    <row r="29" spans="1:11" ht="13.5" x14ac:dyDescent="0.25">
      <c r="A29" s="636" t="s">
        <v>986</v>
      </c>
      <c r="B29" s="117" t="s">
        <v>34</v>
      </c>
      <c r="C29" s="9"/>
      <c r="D29" s="9"/>
      <c r="E29" s="33"/>
      <c r="F29" s="34"/>
      <c r="G29" s="9"/>
      <c r="H29" s="35"/>
      <c r="I29" s="34"/>
      <c r="J29" s="9"/>
      <c r="K29" s="35"/>
    </row>
    <row r="30" spans="1:11" ht="13.5" x14ac:dyDescent="0.25">
      <c r="A30" s="636" t="s">
        <v>987</v>
      </c>
      <c r="B30" s="117" t="s">
        <v>34</v>
      </c>
      <c r="C30" s="9"/>
      <c r="D30" s="9"/>
      <c r="E30" s="33"/>
      <c r="F30" s="34"/>
      <c r="G30" s="9"/>
      <c r="H30" s="35"/>
      <c r="I30" s="34">
        <v>10200000</v>
      </c>
      <c r="J30" s="9"/>
      <c r="K30" s="35"/>
    </row>
    <row r="31" spans="1:11" ht="13.5" x14ac:dyDescent="0.25">
      <c r="A31" s="636" t="s">
        <v>730</v>
      </c>
      <c r="B31" s="117" t="s">
        <v>34</v>
      </c>
      <c r="C31" s="9">
        <v>1904025</v>
      </c>
      <c r="D31" s="9"/>
      <c r="E31" s="33"/>
      <c r="F31" s="34">
        <v>2000000</v>
      </c>
      <c r="G31" s="9">
        <v>2000000</v>
      </c>
      <c r="H31" s="35">
        <v>2000000</v>
      </c>
      <c r="I31" s="34"/>
      <c r="J31" s="9"/>
      <c r="K31" s="35"/>
    </row>
    <row r="32" spans="1:11" ht="13.5" x14ac:dyDescent="0.25">
      <c r="A32" s="636" t="s">
        <v>988</v>
      </c>
      <c r="B32" s="117" t="s">
        <v>34</v>
      </c>
      <c r="C32" s="9"/>
      <c r="D32" s="9"/>
      <c r="E32" s="33"/>
      <c r="F32" s="34">
        <v>25600000</v>
      </c>
      <c r="G32" s="9">
        <v>13757441</v>
      </c>
      <c r="H32" s="35">
        <v>13757441</v>
      </c>
      <c r="I32" s="34">
        <v>1500000</v>
      </c>
      <c r="J32" s="9">
        <v>1950000</v>
      </c>
      <c r="K32" s="35">
        <v>1000000</v>
      </c>
    </row>
    <row r="33" spans="1:11" ht="13.5" x14ac:dyDescent="0.25">
      <c r="A33" s="636" t="s">
        <v>989</v>
      </c>
      <c r="B33" s="117" t="s">
        <v>34</v>
      </c>
      <c r="C33" s="9">
        <v>2174193</v>
      </c>
      <c r="D33" s="9"/>
      <c r="E33" s="33">
        <v>5380988</v>
      </c>
      <c r="F33" s="34">
        <v>15000000</v>
      </c>
      <c r="G33" s="9">
        <v>9600000</v>
      </c>
      <c r="H33" s="35">
        <v>9600000</v>
      </c>
      <c r="I33" s="34">
        <v>1500000</v>
      </c>
      <c r="J33" s="9">
        <v>4000000</v>
      </c>
      <c r="K33" s="35">
        <v>4000000</v>
      </c>
    </row>
    <row r="34" spans="1:11" ht="13.5" x14ac:dyDescent="0.25">
      <c r="A34" s="636" t="s">
        <v>990</v>
      </c>
      <c r="B34" s="117" t="s">
        <v>34</v>
      </c>
      <c r="C34" s="9"/>
      <c r="D34" s="9"/>
      <c r="E34" s="33"/>
      <c r="F34" s="34"/>
      <c r="G34" s="9"/>
      <c r="H34" s="35"/>
      <c r="I34" s="34"/>
      <c r="J34" s="9"/>
      <c r="K34" s="35"/>
    </row>
    <row r="35" spans="1:11" ht="13.5" x14ac:dyDescent="0.25">
      <c r="A35" s="636" t="s">
        <v>991</v>
      </c>
      <c r="B35" s="117" t="s">
        <v>34</v>
      </c>
      <c r="C35" s="9"/>
      <c r="D35" s="9"/>
      <c r="E35" s="33"/>
      <c r="F35" s="34"/>
      <c r="G35" s="9"/>
      <c r="H35" s="35"/>
      <c r="I35" s="34"/>
      <c r="J35" s="9"/>
      <c r="K35" s="35"/>
    </row>
    <row r="36" spans="1:11" ht="13.5" x14ac:dyDescent="0.25">
      <c r="A36" s="636" t="s">
        <v>972</v>
      </c>
      <c r="B36" s="117" t="s">
        <v>34</v>
      </c>
      <c r="C36" s="9"/>
      <c r="D36" s="9"/>
      <c r="E36" s="33"/>
      <c r="F36" s="34"/>
      <c r="G36" s="9"/>
      <c r="H36" s="35"/>
      <c r="I36" s="34"/>
      <c r="J36" s="9"/>
      <c r="K36" s="35"/>
    </row>
    <row r="37" spans="1:11" ht="13.5" x14ac:dyDescent="0.25">
      <c r="A37" s="207" t="s">
        <v>618</v>
      </c>
      <c r="B37" s="117" t="s">
        <v>34</v>
      </c>
      <c r="C37" s="9">
        <f>SUM(C38:C43)</f>
        <v>3396081</v>
      </c>
      <c r="D37" s="9">
        <f t="shared" ref="D37:K37" si="5">SUM(D38:D43)</f>
        <v>0</v>
      </c>
      <c r="E37" s="33">
        <f t="shared" si="5"/>
        <v>7379533</v>
      </c>
      <c r="F37" s="34">
        <f t="shared" si="5"/>
        <v>8200000</v>
      </c>
      <c r="G37" s="9">
        <f t="shared" si="5"/>
        <v>4000000</v>
      </c>
      <c r="H37" s="35">
        <f t="shared" si="5"/>
        <v>4000000</v>
      </c>
      <c r="I37" s="34">
        <f t="shared" si="5"/>
        <v>0</v>
      </c>
      <c r="J37" s="9">
        <f t="shared" si="5"/>
        <v>2500000</v>
      </c>
      <c r="K37" s="35">
        <f t="shared" si="5"/>
        <v>1000000</v>
      </c>
    </row>
    <row r="38" spans="1:11" ht="13.5" x14ac:dyDescent="0.25">
      <c r="A38" s="636" t="s">
        <v>992</v>
      </c>
      <c r="B38" s="117" t="s">
        <v>34</v>
      </c>
      <c r="C38" s="9"/>
      <c r="D38" s="9"/>
      <c r="E38" s="33"/>
      <c r="F38" s="34"/>
      <c r="G38" s="9">
        <v>1000000</v>
      </c>
      <c r="H38" s="35">
        <v>1000000</v>
      </c>
      <c r="I38" s="34"/>
      <c r="J38" s="9"/>
      <c r="K38" s="35"/>
    </row>
    <row r="39" spans="1:11" ht="13.5" x14ac:dyDescent="0.25">
      <c r="A39" s="636" t="s">
        <v>993</v>
      </c>
      <c r="B39" s="117" t="s">
        <v>34</v>
      </c>
      <c r="C39" s="9"/>
      <c r="D39" s="9"/>
      <c r="E39" s="33"/>
      <c r="F39" s="34"/>
      <c r="G39" s="9"/>
      <c r="H39" s="35"/>
      <c r="I39" s="34"/>
      <c r="J39" s="9"/>
      <c r="K39" s="35"/>
    </row>
    <row r="40" spans="1:11" ht="13.5" x14ac:dyDescent="0.25">
      <c r="A40" s="636" t="s">
        <v>994</v>
      </c>
      <c r="B40" s="117" t="s">
        <v>34</v>
      </c>
      <c r="C40" s="9"/>
      <c r="D40" s="9"/>
      <c r="E40" s="33"/>
      <c r="F40" s="34"/>
      <c r="G40" s="9"/>
      <c r="H40" s="35"/>
      <c r="I40" s="34"/>
      <c r="J40" s="9"/>
      <c r="K40" s="35"/>
    </row>
    <row r="41" spans="1:11" ht="13.5" x14ac:dyDescent="0.25">
      <c r="A41" s="636" t="s">
        <v>995</v>
      </c>
      <c r="B41" s="117" t="s">
        <v>34</v>
      </c>
      <c r="C41" s="9">
        <v>3396081</v>
      </c>
      <c r="D41" s="9"/>
      <c r="E41" s="33">
        <v>7379533</v>
      </c>
      <c r="F41" s="34">
        <v>8200000</v>
      </c>
      <c r="G41" s="9">
        <v>3000000</v>
      </c>
      <c r="H41" s="35">
        <v>3000000</v>
      </c>
      <c r="I41" s="34"/>
      <c r="J41" s="9">
        <v>2500000</v>
      </c>
      <c r="K41" s="35">
        <v>1000000</v>
      </c>
    </row>
    <row r="42" spans="1:11" ht="13.5" x14ac:dyDescent="0.25">
      <c r="A42" s="636" t="s">
        <v>996</v>
      </c>
      <c r="B42" s="117" t="s">
        <v>34</v>
      </c>
      <c r="C42" s="9"/>
      <c r="D42" s="9"/>
      <c r="E42" s="33"/>
      <c r="F42" s="34"/>
      <c r="G42" s="9"/>
      <c r="H42" s="35"/>
      <c r="I42" s="34"/>
      <c r="J42" s="9"/>
      <c r="K42" s="35"/>
    </row>
    <row r="43" spans="1:11" ht="13.5" x14ac:dyDescent="0.25">
      <c r="A43" s="636" t="s">
        <v>972</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2000000</v>
      </c>
      <c r="J44" s="9">
        <f t="shared" si="6"/>
        <v>5000000</v>
      </c>
      <c r="K44" s="35">
        <f t="shared" si="6"/>
        <v>20000000</v>
      </c>
    </row>
    <row r="45" spans="1:11" ht="13.5" x14ac:dyDescent="0.25">
      <c r="A45" s="636" t="s">
        <v>997</v>
      </c>
      <c r="B45" s="117" t="s">
        <v>34</v>
      </c>
      <c r="C45" s="9"/>
      <c r="D45" s="9"/>
      <c r="E45" s="33"/>
      <c r="F45" s="34"/>
      <c r="G45" s="9"/>
      <c r="H45" s="35"/>
      <c r="I45" s="34">
        <v>2000000</v>
      </c>
      <c r="J45" s="9">
        <v>5000000</v>
      </c>
      <c r="K45" s="35">
        <v>20000000</v>
      </c>
    </row>
    <row r="46" spans="1:11" ht="13.5" x14ac:dyDescent="0.25">
      <c r="A46" s="636" t="s">
        <v>998</v>
      </c>
      <c r="B46" s="117" t="s">
        <v>34</v>
      </c>
      <c r="C46" s="9"/>
      <c r="D46" s="9"/>
      <c r="E46" s="33"/>
      <c r="F46" s="34"/>
      <c r="G46" s="9"/>
      <c r="H46" s="35"/>
      <c r="I46" s="34"/>
      <c r="J46" s="9"/>
      <c r="K46" s="35"/>
    </row>
    <row r="47" spans="1:11" ht="13.5" x14ac:dyDescent="0.25">
      <c r="A47" s="636" t="s">
        <v>999</v>
      </c>
      <c r="B47" s="117" t="s">
        <v>34</v>
      </c>
      <c r="C47" s="9"/>
      <c r="D47" s="9"/>
      <c r="E47" s="33"/>
      <c r="F47" s="34"/>
      <c r="G47" s="9"/>
      <c r="H47" s="35"/>
      <c r="I47" s="34"/>
      <c r="J47" s="9"/>
      <c r="K47" s="35"/>
    </row>
    <row r="48" spans="1:11" ht="13.5" x14ac:dyDescent="0.25">
      <c r="A48" s="636" t="s">
        <v>1000</v>
      </c>
      <c r="B48" s="117" t="s">
        <v>34</v>
      </c>
      <c r="C48" s="9"/>
      <c r="D48" s="9"/>
      <c r="E48" s="33"/>
      <c r="F48" s="34"/>
      <c r="G48" s="9"/>
      <c r="H48" s="35"/>
      <c r="I48" s="34"/>
      <c r="J48" s="9"/>
      <c r="K48" s="35"/>
    </row>
    <row r="49" spans="1:11" ht="13.5" x14ac:dyDescent="0.25">
      <c r="A49" s="636" t="s">
        <v>1001</v>
      </c>
      <c r="B49" s="117" t="s">
        <v>34</v>
      </c>
      <c r="C49" s="9"/>
      <c r="D49" s="9"/>
      <c r="E49" s="33"/>
      <c r="F49" s="34"/>
      <c r="G49" s="9"/>
      <c r="H49" s="35"/>
      <c r="I49" s="34"/>
      <c r="J49" s="9"/>
      <c r="K49" s="35"/>
    </row>
    <row r="50" spans="1:11" ht="13.5" x14ac:dyDescent="0.25">
      <c r="A50" s="636" t="s">
        <v>1002</v>
      </c>
      <c r="B50" s="117" t="s">
        <v>34</v>
      </c>
      <c r="C50" s="9"/>
      <c r="D50" s="9"/>
      <c r="E50" s="33"/>
      <c r="F50" s="34"/>
      <c r="G50" s="9"/>
      <c r="H50" s="35"/>
      <c r="I50" s="34"/>
      <c r="J50" s="9"/>
      <c r="K50" s="35"/>
    </row>
    <row r="51" spans="1:11" ht="13.5" x14ac:dyDescent="0.25">
      <c r="A51" s="636" t="s">
        <v>972</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1003</v>
      </c>
      <c r="B53" s="117" t="s">
        <v>34</v>
      </c>
      <c r="C53" s="9"/>
      <c r="D53" s="9"/>
      <c r="E53" s="33"/>
      <c r="F53" s="34"/>
      <c r="G53" s="9"/>
      <c r="H53" s="35"/>
      <c r="I53" s="34"/>
      <c r="J53" s="9"/>
      <c r="K53" s="35"/>
    </row>
    <row r="54" spans="1:11" ht="13.5" x14ac:dyDescent="0.25">
      <c r="A54" s="636" t="s">
        <v>1004</v>
      </c>
      <c r="B54" s="117" t="s">
        <v>34</v>
      </c>
      <c r="C54" s="9"/>
      <c r="D54" s="9"/>
      <c r="E54" s="33"/>
      <c r="F54" s="34"/>
      <c r="G54" s="9"/>
      <c r="H54" s="35"/>
      <c r="I54" s="34"/>
      <c r="J54" s="9"/>
      <c r="K54" s="35"/>
    </row>
    <row r="55" spans="1:11" ht="13.5" x14ac:dyDescent="0.25">
      <c r="A55" s="636" t="s">
        <v>1005</v>
      </c>
      <c r="B55" s="117" t="s">
        <v>34</v>
      </c>
      <c r="C55" s="9"/>
      <c r="D55" s="9"/>
      <c r="E55" s="33"/>
      <c r="F55" s="34"/>
      <c r="G55" s="9"/>
      <c r="H55" s="35"/>
      <c r="I55" s="34"/>
      <c r="J55" s="9"/>
      <c r="K55" s="35"/>
    </row>
    <row r="56" spans="1:11" ht="13.5" x14ac:dyDescent="0.25">
      <c r="A56" s="636" t="s">
        <v>973</v>
      </c>
      <c r="B56" s="117" t="s">
        <v>34</v>
      </c>
      <c r="C56" s="9"/>
      <c r="D56" s="9"/>
      <c r="E56" s="33"/>
      <c r="F56" s="34"/>
      <c r="G56" s="9"/>
      <c r="H56" s="35"/>
      <c r="I56" s="34"/>
      <c r="J56" s="9"/>
      <c r="K56" s="35"/>
    </row>
    <row r="57" spans="1:11" ht="13.5" x14ac:dyDescent="0.25">
      <c r="A57" s="636" t="s">
        <v>974</v>
      </c>
      <c r="B57" s="117" t="s">
        <v>34</v>
      </c>
      <c r="C57" s="9"/>
      <c r="D57" s="9"/>
      <c r="E57" s="33"/>
      <c r="F57" s="34"/>
      <c r="G57" s="9"/>
      <c r="H57" s="35"/>
      <c r="I57" s="34"/>
      <c r="J57" s="9"/>
      <c r="K57" s="35"/>
    </row>
    <row r="58" spans="1:11" ht="13.5" x14ac:dyDescent="0.25">
      <c r="A58" s="636" t="s">
        <v>975</v>
      </c>
      <c r="B58" s="117" t="s">
        <v>34</v>
      </c>
      <c r="C58" s="9"/>
      <c r="D58" s="9"/>
      <c r="E58" s="33"/>
      <c r="F58" s="34"/>
      <c r="G58" s="9"/>
      <c r="H58" s="35"/>
      <c r="I58" s="34"/>
      <c r="J58" s="9"/>
      <c r="K58" s="35"/>
    </row>
    <row r="59" spans="1:11" ht="13.5" x14ac:dyDescent="0.25">
      <c r="A59" s="636" t="s">
        <v>980</v>
      </c>
      <c r="B59" s="117" t="s">
        <v>34</v>
      </c>
      <c r="C59" s="9"/>
      <c r="D59" s="9"/>
      <c r="E59" s="33"/>
      <c r="F59" s="34"/>
      <c r="G59" s="9"/>
      <c r="H59" s="35"/>
      <c r="I59" s="34"/>
      <c r="J59" s="9"/>
      <c r="K59" s="35"/>
    </row>
    <row r="60" spans="1:11" ht="13.5" x14ac:dyDescent="0.25">
      <c r="A60" s="636" t="s">
        <v>983</v>
      </c>
      <c r="B60" s="117" t="s">
        <v>34</v>
      </c>
      <c r="C60" s="9"/>
      <c r="D60" s="9"/>
      <c r="E60" s="33"/>
      <c r="F60" s="34"/>
      <c r="G60" s="9"/>
      <c r="H60" s="35"/>
      <c r="I60" s="34"/>
      <c r="J60" s="9"/>
      <c r="K60" s="35"/>
    </row>
    <row r="61" spans="1:11" ht="13.5" x14ac:dyDescent="0.25">
      <c r="A61" s="636" t="s">
        <v>972</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1006</v>
      </c>
      <c r="B63" s="117" t="s">
        <v>34</v>
      </c>
      <c r="C63" s="9"/>
      <c r="D63" s="9"/>
      <c r="E63" s="33"/>
      <c r="F63" s="34"/>
      <c r="G63" s="9"/>
      <c r="H63" s="35"/>
      <c r="I63" s="34"/>
      <c r="J63" s="9"/>
      <c r="K63" s="35"/>
    </row>
    <row r="64" spans="1:11" ht="13.5" x14ac:dyDescent="0.25">
      <c r="A64" s="636" t="s">
        <v>1007</v>
      </c>
      <c r="B64" s="117" t="s">
        <v>34</v>
      </c>
      <c r="C64" s="9"/>
      <c r="D64" s="9"/>
      <c r="E64" s="33"/>
      <c r="F64" s="34"/>
      <c r="G64" s="9"/>
      <c r="H64" s="35"/>
      <c r="I64" s="34"/>
      <c r="J64" s="9"/>
      <c r="K64" s="35"/>
    </row>
    <row r="65" spans="1:11" ht="13.5" x14ac:dyDescent="0.25">
      <c r="A65" s="636" t="s">
        <v>1008</v>
      </c>
      <c r="B65" s="117" t="s">
        <v>34</v>
      </c>
      <c r="C65" s="9"/>
      <c r="D65" s="9"/>
      <c r="E65" s="33"/>
      <c r="F65" s="34"/>
      <c r="G65" s="9"/>
      <c r="H65" s="35"/>
      <c r="I65" s="34"/>
      <c r="J65" s="9"/>
      <c r="K65" s="35"/>
    </row>
    <row r="66" spans="1:11" ht="13.5" x14ac:dyDescent="0.25">
      <c r="A66" s="636" t="s">
        <v>1009</v>
      </c>
      <c r="B66" s="117" t="s">
        <v>34</v>
      </c>
      <c r="C66" s="9"/>
      <c r="D66" s="9"/>
      <c r="E66" s="33"/>
      <c r="F66" s="34"/>
      <c r="G66" s="9"/>
      <c r="H66" s="35"/>
      <c r="I66" s="34"/>
      <c r="J66" s="9"/>
      <c r="K66" s="35"/>
    </row>
    <row r="67" spans="1:11" ht="13.5" x14ac:dyDescent="0.25">
      <c r="A67" s="636" t="s">
        <v>972</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1010</v>
      </c>
      <c r="B69" s="117" t="s">
        <v>34</v>
      </c>
      <c r="C69" s="9"/>
      <c r="D69" s="9"/>
      <c r="E69" s="33"/>
      <c r="F69" s="34"/>
      <c r="G69" s="9"/>
      <c r="H69" s="35"/>
      <c r="I69" s="34"/>
      <c r="J69" s="9"/>
      <c r="K69" s="35"/>
    </row>
    <row r="70" spans="1:11" ht="13.5" x14ac:dyDescent="0.25">
      <c r="A70" s="636" t="s">
        <v>1011</v>
      </c>
      <c r="B70" s="117" t="s">
        <v>34</v>
      </c>
      <c r="C70" s="9"/>
      <c r="D70" s="9"/>
      <c r="E70" s="33"/>
      <c r="F70" s="34"/>
      <c r="G70" s="9"/>
      <c r="H70" s="35"/>
      <c r="I70" s="34"/>
      <c r="J70" s="9"/>
      <c r="K70" s="35"/>
    </row>
    <row r="71" spans="1:11" ht="13.5" x14ac:dyDescent="0.25">
      <c r="A71" s="636" t="s">
        <v>1012</v>
      </c>
      <c r="B71" s="117" t="s">
        <v>34</v>
      </c>
      <c r="C71" s="9"/>
      <c r="D71" s="9"/>
      <c r="E71" s="33"/>
      <c r="F71" s="34"/>
      <c r="G71" s="9"/>
      <c r="H71" s="35"/>
      <c r="I71" s="34"/>
      <c r="J71" s="9"/>
      <c r="K71" s="35"/>
    </row>
    <row r="72" spans="1:11" ht="13.5" x14ac:dyDescent="0.25">
      <c r="A72" s="636" t="s">
        <v>972</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18300000</v>
      </c>
      <c r="G74" s="14">
        <f t="shared" si="10"/>
        <v>13300000</v>
      </c>
      <c r="H74" s="141">
        <f t="shared" si="10"/>
        <v>13300000</v>
      </c>
      <c r="I74" s="142">
        <f t="shared" si="10"/>
        <v>17087000</v>
      </c>
      <c r="J74" s="14">
        <f t="shared" si="10"/>
        <v>7800000</v>
      </c>
      <c r="K74" s="141">
        <f t="shared" si="10"/>
        <v>15300000</v>
      </c>
    </row>
    <row r="75" spans="1:11" ht="13.5" x14ac:dyDescent="0.25">
      <c r="A75" s="205" t="s">
        <v>624</v>
      </c>
      <c r="B75" s="117" t="s">
        <v>34</v>
      </c>
      <c r="C75" s="304">
        <f>SUM(C76:C97)</f>
        <v>0</v>
      </c>
      <c r="D75" s="304">
        <f t="shared" ref="D75:K75" si="11">SUM(D76:D97)</f>
        <v>0</v>
      </c>
      <c r="E75" s="629">
        <f t="shared" si="11"/>
        <v>0</v>
      </c>
      <c r="F75" s="308">
        <f t="shared" si="11"/>
        <v>18300000</v>
      </c>
      <c r="G75" s="304">
        <f t="shared" si="11"/>
        <v>13300000</v>
      </c>
      <c r="H75" s="630">
        <f t="shared" si="11"/>
        <v>13300000</v>
      </c>
      <c r="I75" s="308">
        <f t="shared" si="11"/>
        <v>6487000</v>
      </c>
      <c r="J75" s="304">
        <f t="shared" si="11"/>
        <v>0</v>
      </c>
      <c r="K75" s="630">
        <f t="shared" si="11"/>
        <v>0</v>
      </c>
    </row>
    <row r="76" spans="1:11" ht="13.5" x14ac:dyDescent="0.25">
      <c r="A76" s="636" t="s">
        <v>1013</v>
      </c>
      <c r="B76" s="117" t="s">
        <v>34</v>
      </c>
      <c r="C76" s="9"/>
      <c r="D76" s="9"/>
      <c r="E76" s="33"/>
      <c r="F76" s="34"/>
      <c r="G76" s="9"/>
      <c r="H76" s="35"/>
      <c r="I76" s="34"/>
      <c r="J76" s="9"/>
      <c r="K76" s="35"/>
    </row>
    <row r="77" spans="1:11" ht="13.5" x14ac:dyDescent="0.25">
      <c r="A77" s="636" t="s">
        <v>1014</v>
      </c>
      <c r="B77" s="117" t="s">
        <v>34</v>
      </c>
      <c r="C77" s="9"/>
      <c r="D77" s="9"/>
      <c r="E77" s="33"/>
      <c r="F77" s="34">
        <v>10000000</v>
      </c>
      <c r="G77" s="9"/>
      <c r="H77" s="35"/>
      <c r="I77" s="34"/>
      <c r="J77" s="9"/>
      <c r="K77" s="35"/>
    </row>
    <row r="78" spans="1:11" ht="13.5" x14ac:dyDescent="0.25">
      <c r="A78" s="636" t="s">
        <v>1015</v>
      </c>
      <c r="B78" s="117" t="s">
        <v>34</v>
      </c>
      <c r="C78" s="9"/>
      <c r="D78" s="9"/>
      <c r="E78" s="33"/>
      <c r="F78" s="34"/>
      <c r="G78" s="9"/>
      <c r="H78" s="35"/>
      <c r="I78" s="34"/>
      <c r="J78" s="9"/>
      <c r="K78" s="35"/>
    </row>
    <row r="79" spans="1:11" ht="13.5" x14ac:dyDescent="0.25">
      <c r="A79" s="636" t="s">
        <v>1016</v>
      </c>
      <c r="B79" s="117" t="s">
        <v>34</v>
      </c>
      <c r="C79" s="9"/>
      <c r="D79" s="9"/>
      <c r="E79" s="33"/>
      <c r="F79" s="34"/>
      <c r="G79" s="9"/>
      <c r="H79" s="35"/>
      <c r="I79" s="34"/>
      <c r="J79" s="9"/>
      <c r="K79" s="35"/>
    </row>
    <row r="80" spans="1:11" ht="13.5" x14ac:dyDescent="0.25">
      <c r="A80" s="636" t="s">
        <v>1017</v>
      </c>
      <c r="B80" s="117" t="s">
        <v>34</v>
      </c>
      <c r="C80" s="9"/>
      <c r="D80" s="9"/>
      <c r="E80" s="33"/>
      <c r="F80" s="34"/>
      <c r="G80" s="9"/>
      <c r="H80" s="35"/>
      <c r="I80" s="34"/>
      <c r="J80" s="9"/>
      <c r="K80" s="35"/>
    </row>
    <row r="81" spans="1:11" ht="13.5" x14ac:dyDescent="0.25">
      <c r="A81" s="636" t="s">
        <v>1018</v>
      </c>
      <c r="B81" s="117" t="s">
        <v>34</v>
      </c>
      <c r="C81" s="9"/>
      <c r="D81" s="9"/>
      <c r="E81" s="33"/>
      <c r="F81" s="34"/>
      <c r="G81" s="9"/>
      <c r="H81" s="35"/>
      <c r="I81" s="34"/>
      <c r="J81" s="9"/>
      <c r="K81" s="35"/>
    </row>
    <row r="82" spans="1:11" ht="13.5" x14ac:dyDescent="0.25">
      <c r="A82" s="636" t="s">
        <v>1019</v>
      </c>
      <c r="B82" s="117" t="s">
        <v>34</v>
      </c>
      <c r="C82" s="9"/>
      <c r="D82" s="9"/>
      <c r="E82" s="33"/>
      <c r="F82" s="34"/>
      <c r="G82" s="9"/>
      <c r="H82" s="35"/>
      <c r="I82" s="34"/>
      <c r="J82" s="9"/>
      <c r="K82" s="35"/>
    </row>
    <row r="83" spans="1:11" ht="13.5" x14ac:dyDescent="0.25">
      <c r="A83" s="636" t="s">
        <v>1020</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1021</v>
      </c>
      <c r="B85" s="117" t="s">
        <v>34</v>
      </c>
      <c r="C85" s="9"/>
      <c r="D85" s="9"/>
      <c r="E85" s="33"/>
      <c r="F85" s="34"/>
      <c r="G85" s="9"/>
      <c r="H85" s="35"/>
      <c r="I85" s="34"/>
      <c r="J85" s="9"/>
      <c r="K85" s="35"/>
    </row>
    <row r="86" spans="1:11" ht="13.5" x14ac:dyDescent="0.25">
      <c r="A86" s="636" t="s">
        <v>1022</v>
      </c>
      <c r="B86" s="117" t="s">
        <v>34</v>
      </c>
      <c r="C86" s="9"/>
      <c r="D86" s="9"/>
      <c r="E86" s="33"/>
      <c r="F86" s="34"/>
      <c r="G86" s="9"/>
      <c r="H86" s="35"/>
      <c r="I86" s="34"/>
      <c r="J86" s="9"/>
      <c r="K86" s="35"/>
    </row>
    <row r="87" spans="1:11" ht="13.5" x14ac:dyDescent="0.25">
      <c r="A87" s="636" t="s">
        <v>1023</v>
      </c>
      <c r="B87" s="117" t="s">
        <v>34</v>
      </c>
      <c r="C87" s="9"/>
      <c r="D87" s="9"/>
      <c r="E87" s="33"/>
      <c r="F87" s="34"/>
      <c r="G87" s="9"/>
      <c r="H87" s="35"/>
      <c r="I87" s="34"/>
      <c r="J87" s="9"/>
      <c r="K87" s="35"/>
    </row>
    <row r="88" spans="1:11" ht="13.5" x14ac:dyDescent="0.25">
      <c r="A88" s="636" t="s">
        <v>1024</v>
      </c>
      <c r="B88" s="117" t="s">
        <v>34</v>
      </c>
      <c r="C88" s="9"/>
      <c r="D88" s="9"/>
      <c r="E88" s="33"/>
      <c r="F88" s="34"/>
      <c r="G88" s="9"/>
      <c r="H88" s="35"/>
      <c r="I88" s="34"/>
      <c r="J88" s="9"/>
      <c r="K88" s="35"/>
    </row>
    <row r="89" spans="1:11" ht="13.5" x14ac:dyDescent="0.25">
      <c r="A89" s="636" t="s">
        <v>1025</v>
      </c>
      <c r="B89" s="117" t="s">
        <v>34</v>
      </c>
      <c r="C89" s="9"/>
      <c r="D89" s="9"/>
      <c r="E89" s="33"/>
      <c r="F89" s="34"/>
      <c r="G89" s="9"/>
      <c r="H89" s="35"/>
      <c r="I89" s="34"/>
      <c r="J89" s="9"/>
      <c r="K89" s="35"/>
    </row>
    <row r="90" spans="1:11" ht="13.5" x14ac:dyDescent="0.25">
      <c r="A90" s="636" t="s">
        <v>1026</v>
      </c>
      <c r="B90" s="117" t="s">
        <v>34</v>
      </c>
      <c r="C90" s="9"/>
      <c r="D90" s="9"/>
      <c r="E90" s="33"/>
      <c r="F90" s="34"/>
      <c r="G90" s="9"/>
      <c r="H90" s="35"/>
      <c r="I90" s="34"/>
      <c r="J90" s="9"/>
      <c r="K90" s="35"/>
    </row>
    <row r="91" spans="1:11" ht="13.5" x14ac:dyDescent="0.25">
      <c r="A91" s="636" t="s">
        <v>1027</v>
      </c>
      <c r="B91" s="117" t="s">
        <v>34</v>
      </c>
      <c r="C91" s="9"/>
      <c r="D91" s="9"/>
      <c r="E91" s="33"/>
      <c r="F91" s="34">
        <v>8300000</v>
      </c>
      <c r="G91" s="9">
        <v>13300000</v>
      </c>
      <c r="H91" s="35">
        <v>13300000</v>
      </c>
      <c r="I91" s="34">
        <v>6487000</v>
      </c>
      <c r="J91" s="9"/>
      <c r="K91" s="35"/>
    </row>
    <row r="92" spans="1:11" ht="13.5" x14ac:dyDescent="0.25">
      <c r="A92" s="636" t="s">
        <v>205</v>
      </c>
      <c r="B92" s="117" t="s">
        <v>34</v>
      </c>
      <c r="C92" s="9"/>
      <c r="D92" s="9"/>
      <c r="E92" s="33"/>
      <c r="F92" s="34"/>
      <c r="G92" s="9"/>
      <c r="H92" s="35"/>
      <c r="I92" s="34"/>
      <c r="J92" s="9"/>
      <c r="K92" s="35"/>
    </row>
    <row r="93" spans="1:11" ht="13.5" x14ac:dyDescent="0.25">
      <c r="A93" s="636" t="s">
        <v>1028</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1029</v>
      </c>
      <c r="B95" s="117" t="s">
        <v>34</v>
      </c>
      <c r="C95" s="9"/>
      <c r="D95" s="9"/>
      <c r="E95" s="33"/>
      <c r="F95" s="34"/>
      <c r="G95" s="9"/>
      <c r="H95" s="35"/>
      <c r="I95" s="34"/>
      <c r="J95" s="9"/>
      <c r="K95" s="35"/>
    </row>
    <row r="96" spans="1:11" ht="13.5" x14ac:dyDescent="0.25">
      <c r="A96" s="636" t="s">
        <v>1030</v>
      </c>
      <c r="B96" s="117" t="s">
        <v>34</v>
      </c>
      <c r="C96" s="9"/>
      <c r="D96" s="9"/>
      <c r="E96" s="33"/>
      <c r="F96" s="34"/>
      <c r="G96" s="9"/>
      <c r="H96" s="35"/>
      <c r="I96" s="34"/>
      <c r="J96" s="9"/>
      <c r="K96" s="35"/>
    </row>
    <row r="97" spans="1:11" ht="13.5" x14ac:dyDescent="0.25">
      <c r="A97" s="636" t="s">
        <v>972</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10600000</v>
      </c>
      <c r="J98" s="9">
        <f t="shared" si="12"/>
        <v>7800000</v>
      </c>
      <c r="K98" s="35">
        <f t="shared" si="12"/>
        <v>15300000</v>
      </c>
    </row>
    <row r="99" spans="1:11" ht="13.5" x14ac:dyDescent="0.25">
      <c r="A99" s="636" t="s">
        <v>1031</v>
      </c>
      <c r="B99" s="117" t="s">
        <v>34</v>
      </c>
      <c r="C99" s="9"/>
      <c r="D99" s="9"/>
      <c r="E99" s="33"/>
      <c r="F99" s="34"/>
      <c r="G99" s="9"/>
      <c r="H99" s="35"/>
      <c r="I99" s="34"/>
      <c r="J99" s="9"/>
      <c r="K99" s="35"/>
    </row>
    <row r="100" spans="1:11" ht="13.5" x14ac:dyDescent="0.25">
      <c r="A100" s="636" t="s">
        <v>1032</v>
      </c>
      <c r="B100" s="117" t="s">
        <v>34</v>
      </c>
      <c r="C100" s="9"/>
      <c r="D100" s="9"/>
      <c r="E100" s="33"/>
      <c r="F100" s="34"/>
      <c r="G100" s="9"/>
      <c r="H100" s="35"/>
      <c r="I100" s="34">
        <v>10600000</v>
      </c>
      <c r="J100" s="9">
        <v>7800000</v>
      </c>
      <c r="K100" s="35">
        <v>15300000</v>
      </c>
    </row>
    <row r="101" spans="1:11" ht="13.5" x14ac:dyDescent="0.25">
      <c r="A101" s="636" t="s">
        <v>972</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1033</v>
      </c>
      <c r="B104" s="117" t="s">
        <v>34</v>
      </c>
      <c r="C104" s="9"/>
      <c r="D104" s="9"/>
      <c r="E104" s="33"/>
      <c r="F104" s="34"/>
      <c r="G104" s="9"/>
      <c r="H104" s="35"/>
      <c r="I104" s="34"/>
      <c r="J104" s="9"/>
      <c r="K104" s="35"/>
    </row>
    <row r="105" spans="1:11" ht="13.5" x14ac:dyDescent="0.25">
      <c r="A105" s="207" t="s">
        <v>1034</v>
      </c>
      <c r="B105" s="117" t="s">
        <v>34</v>
      </c>
      <c r="C105" s="9"/>
      <c r="D105" s="9"/>
      <c r="E105" s="33"/>
      <c r="F105" s="34"/>
      <c r="G105" s="9"/>
      <c r="H105" s="35"/>
      <c r="I105" s="34"/>
      <c r="J105" s="9"/>
      <c r="K105" s="35"/>
    </row>
    <row r="106" spans="1:11" ht="13.5" x14ac:dyDescent="0.25">
      <c r="A106" s="205" t="s">
        <v>1035</v>
      </c>
      <c r="B106" s="117" t="s">
        <v>34</v>
      </c>
      <c r="C106" s="9"/>
      <c r="D106" s="9"/>
      <c r="E106" s="33"/>
      <c r="F106" s="34"/>
      <c r="G106" s="9"/>
      <c r="H106" s="35"/>
      <c r="I106" s="34"/>
      <c r="J106" s="9"/>
      <c r="K106" s="35"/>
    </row>
    <row r="107" spans="1:11" ht="13.5" x14ac:dyDescent="0.25">
      <c r="A107" s="205" t="s">
        <v>1036</v>
      </c>
      <c r="B107" s="117" t="s">
        <v>34</v>
      </c>
      <c r="C107" s="9"/>
      <c r="D107" s="9"/>
      <c r="E107" s="33"/>
      <c r="F107" s="34"/>
      <c r="G107" s="9"/>
      <c r="H107" s="35"/>
      <c r="I107" s="34"/>
      <c r="J107" s="9"/>
      <c r="K107" s="35"/>
    </row>
    <row r="108" spans="1:11" ht="13.5" x14ac:dyDescent="0.25">
      <c r="A108" s="207" t="s">
        <v>1037</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1038</v>
      </c>
      <c r="B112" s="117" t="s">
        <v>34</v>
      </c>
      <c r="C112" s="9"/>
      <c r="D112" s="9"/>
      <c r="E112" s="33"/>
      <c r="F112" s="34"/>
      <c r="G112" s="9"/>
      <c r="H112" s="35"/>
      <c r="I112" s="34"/>
      <c r="J112" s="9"/>
      <c r="K112" s="35"/>
    </row>
    <row r="113" spans="1:11" ht="13.5" x14ac:dyDescent="0.25">
      <c r="A113" s="636" t="s">
        <v>1039</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1038</v>
      </c>
      <c r="B115" s="117" t="s">
        <v>34</v>
      </c>
      <c r="C115" s="9"/>
      <c r="D115" s="9"/>
      <c r="E115" s="33"/>
      <c r="F115" s="34"/>
      <c r="G115" s="9"/>
      <c r="H115" s="35"/>
      <c r="I115" s="34"/>
      <c r="J115" s="9"/>
      <c r="K115" s="35"/>
    </row>
    <row r="116" spans="1:11" ht="13.5" x14ac:dyDescent="0.25">
      <c r="A116" s="636" t="s">
        <v>1039</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534818</v>
      </c>
      <c r="F118" s="142">
        <f t="shared" si="17"/>
        <v>0</v>
      </c>
      <c r="G118" s="14">
        <f t="shared" si="17"/>
        <v>3835000</v>
      </c>
      <c r="H118" s="141">
        <f t="shared" si="17"/>
        <v>3835000</v>
      </c>
      <c r="I118" s="142">
        <f t="shared" si="17"/>
        <v>0</v>
      </c>
      <c r="J118" s="14">
        <f t="shared" si="17"/>
        <v>5000000</v>
      </c>
      <c r="K118" s="141">
        <f t="shared" si="17"/>
        <v>8000000</v>
      </c>
    </row>
    <row r="119" spans="1:11" ht="13.5" x14ac:dyDescent="0.25">
      <c r="A119" s="205" t="s">
        <v>630</v>
      </c>
      <c r="B119" s="117" t="s">
        <v>34</v>
      </c>
      <c r="C119" s="304">
        <f>SUM(C120:C130)</f>
        <v>0</v>
      </c>
      <c r="D119" s="304">
        <f t="shared" ref="D119:K119" si="18">SUM(D120:D130)</f>
        <v>0</v>
      </c>
      <c r="E119" s="629">
        <f t="shared" si="18"/>
        <v>534818</v>
      </c>
      <c r="F119" s="308">
        <f t="shared" si="18"/>
        <v>0</v>
      </c>
      <c r="G119" s="304">
        <f t="shared" si="18"/>
        <v>3835000</v>
      </c>
      <c r="H119" s="630">
        <f t="shared" si="18"/>
        <v>3835000</v>
      </c>
      <c r="I119" s="308">
        <f t="shared" si="18"/>
        <v>0</v>
      </c>
      <c r="J119" s="304">
        <f t="shared" si="18"/>
        <v>5000000</v>
      </c>
      <c r="K119" s="630">
        <f t="shared" si="18"/>
        <v>8000000</v>
      </c>
    </row>
    <row r="120" spans="1:11" ht="13.5" x14ac:dyDescent="0.25">
      <c r="A120" s="636" t="s">
        <v>1040</v>
      </c>
      <c r="B120" s="117" t="s">
        <v>34</v>
      </c>
      <c r="C120" s="9"/>
      <c r="D120" s="9"/>
      <c r="E120" s="33">
        <v>534818</v>
      </c>
      <c r="F120" s="34"/>
      <c r="G120" s="9">
        <v>3835000</v>
      </c>
      <c r="H120" s="35">
        <v>3835000</v>
      </c>
      <c r="I120" s="34"/>
      <c r="J120" s="9">
        <v>5000000</v>
      </c>
      <c r="K120" s="35">
        <v>8000000</v>
      </c>
    </row>
    <row r="121" spans="1:11" ht="13.5" x14ac:dyDescent="0.25">
      <c r="A121" s="636" t="s">
        <v>1041</v>
      </c>
      <c r="B121" s="117" t="s">
        <v>34</v>
      </c>
      <c r="C121" s="9"/>
      <c r="D121" s="9"/>
      <c r="E121" s="33"/>
      <c r="F121" s="34"/>
      <c r="G121" s="9"/>
      <c r="H121" s="35"/>
      <c r="I121" s="34"/>
      <c r="J121" s="9"/>
      <c r="K121" s="35"/>
    </row>
    <row r="122" spans="1:11" ht="13.5" x14ac:dyDescent="0.25">
      <c r="A122" s="636" t="s">
        <v>1042</v>
      </c>
      <c r="B122" s="117" t="s">
        <v>34</v>
      </c>
      <c r="C122" s="9"/>
      <c r="D122" s="9"/>
      <c r="E122" s="33"/>
      <c r="F122" s="34"/>
      <c r="G122" s="9"/>
      <c r="H122" s="35"/>
      <c r="I122" s="34"/>
      <c r="J122" s="9"/>
      <c r="K122" s="35"/>
    </row>
    <row r="123" spans="1:11" ht="13.5" x14ac:dyDescent="0.25">
      <c r="A123" s="636" t="s">
        <v>1043</v>
      </c>
      <c r="B123" s="117" t="s">
        <v>34</v>
      </c>
      <c r="C123" s="9"/>
      <c r="D123" s="9"/>
      <c r="E123" s="33"/>
      <c r="F123" s="34"/>
      <c r="G123" s="9"/>
      <c r="H123" s="35"/>
      <c r="I123" s="34"/>
      <c r="J123" s="9"/>
      <c r="K123" s="35"/>
    </row>
    <row r="124" spans="1:11" ht="13.5" x14ac:dyDescent="0.25">
      <c r="A124" s="636" t="s">
        <v>1044</v>
      </c>
      <c r="B124" s="117" t="s">
        <v>34</v>
      </c>
      <c r="C124" s="9"/>
      <c r="D124" s="9"/>
      <c r="E124" s="33"/>
      <c r="F124" s="34"/>
      <c r="G124" s="9"/>
      <c r="H124" s="35"/>
      <c r="I124" s="34"/>
      <c r="J124" s="9"/>
      <c r="K124" s="35"/>
    </row>
    <row r="125" spans="1:11" ht="13.5" x14ac:dyDescent="0.25">
      <c r="A125" s="636" t="s">
        <v>1045</v>
      </c>
      <c r="B125" s="117" t="s">
        <v>34</v>
      </c>
      <c r="C125" s="9"/>
      <c r="D125" s="9"/>
      <c r="E125" s="33"/>
      <c r="F125" s="34"/>
      <c r="G125" s="9"/>
      <c r="H125" s="35"/>
      <c r="I125" s="34"/>
      <c r="J125" s="9"/>
      <c r="K125" s="35"/>
    </row>
    <row r="126" spans="1:11" ht="13.5" x14ac:dyDescent="0.25">
      <c r="A126" s="636" t="s">
        <v>1046</v>
      </c>
      <c r="B126" s="117" t="s">
        <v>34</v>
      </c>
      <c r="C126" s="9"/>
      <c r="D126" s="9"/>
      <c r="E126" s="33"/>
      <c r="F126" s="34"/>
      <c r="G126" s="9"/>
      <c r="H126" s="35"/>
      <c r="I126" s="34"/>
      <c r="J126" s="9"/>
      <c r="K126" s="35"/>
    </row>
    <row r="127" spans="1:11" ht="13.5" x14ac:dyDescent="0.25">
      <c r="A127" s="636" t="s">
        <v>1047</v>
      </c>
      <c r="B127" s="117" t="s">
        <v>34</v>
      </c>
      <c r="C127" s="9"/>
      <c r="D127" s="9"/>
      <c r="E127" s="33"/>
      <c r="F127" s="34"/>
      <c r="G127" s="9"/>
      <c r="H127" s="35"/>
      <c r="I127" s="34"/>
      <c r="J127" s="9"/>
      <c r="K127" s="35"/>
    </row>
    <row r="128" spans="1:11" ht="13.5" x14ac:dyDescent="0.25">
      <c r="A128" s="636" t="s">
        <v>1048</v>
      </c>
      <c r="B128" s="117" t="s">
        <v>34</v>
      </c>
      <c r="C128" s="9"/>
      <c r="D128" s="9"/>
      <c r="E128" s="33"/>
      <c r="F128" s="34"/>
      <c r="G128" s="9"/>
      <c r="H128" s="35"/>
      <c r="I128" s="34"/>
      <c r="J128" s="9"/>
      <c r="K128" s="35"/>
    </row>
    <row r="129" spans="1:11" ht="13.5" x14ac:dyDescent="0.25">
      <c r="A129" s="636" t="s">
        <v>1049</v>
      </c>
      <c r="B129" s="117" t="s">
        <v>34</v>
      </c>
      <c r="C129" s="9"/>
      <c r="D129" s="9"/>
      <c r="E129" s="33"/>
      <c r="F129" s="34"/>
      <c r="G129" s="9"/>
      <c r="H129" s="35"/>
      <c r="I129" s="34"/>
      <c r="J129" s="9"/>
      <c r="K129" s="35"/>
    </row>
    <row r="130" spans="1:11" ht="13.5" x14ac:dyDescent="0.25">
      <c r="A130" s="636" t="s">
        <v>972</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1050</v>
      </c>
      <c r="B132" s="117" t="s">
        <v>34</v>
      </c>
      <c r="C132" s="9"/>
      <c r="D132" s="9"/>
      <c r="E132" s="33"/>
      <c r="F132" s="34"/>
      <c r="G132" s="9"/>
      <c r="H132" s="35"/>
      <c r="I132" s="34"/>
      <c r="J132" s="9"/>
      <c r="K132" s="35"/>
    </row>
    <row r="133" spans="1:11" ht="13.5" x14ac:dyDescent="0.25">
      <c r="A133" s="636" t="s">
        <v>1051</v>
      </c>
      <c r="B133" s="117" t="s">
        <v>34</v>
      </c>
      <c r="C133" s="9"/>
      <c r="D133" s="9"/>
      <c r="E133" s="33"/>
      <c r="F133" s="34"/>
      <c r="G133" s="9"/>
      <c r="H133" s="35"/>
      <c r="I133" s="34"/>
      <c r="J133" s="9"/>
      <c r="K133" s="35"/>
    </row>
    <row r="134" spans="1:11" ht="13.5" x14ac:dyDescent="0.25">
      <c r="A134" s="636" t="s">
        <v>972</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1052</v>
      </c>
      <c r="B142" s="117" t="s">
        <v>34</v>
      </c>
      <c r="C142" s="9"/>
      <c r="D142" s="9"/>
      <c r="E142" s="33"/>
      <c r="F142" s="34"/>
      <c r="G142" s="9"/>
      <c r="H142" s="35"/>
      <c r="I142" s="34"/>
      <c r="J142" s="9"/>
      <c r="K142" s="35"/>
    </row>
    <row r="143" spans="1:11" ht="13.5" x14ac:dyDescent="0.25">
      <c r="A143" s="636" t="s">
        <v>1053</v>
      </c>
      <c r="B143" s="117" t="s">
        <v>34</v>
      </c>
      <c r="C143" s="9"/>
      <c r="D143" s="9"/>
      <c r="E143" s="33"/>
      <c r="F143" s="34"/>
      <c r="G143" s="9"/>
      <c r="H143" s="35"/>
      <c r="I143" s="34"/>
      <c r="J143" s="9"/>
      <c r="K143" s="35"/>
    </row>
    <row r="144" spans="1:11" ht="13.5" x14ac:dyDescent="0.25">
      <c r="A144" s="636" t="s">
        <v>1054</v>
      </c>
      <c r="B144" s="117" t="s">
        <v>34</v>
      </c>
      <c r="C144" s="9"/>
      <c r="D144" s="9"/>
      <c r="E144" s="33"/>
      <c r="F144" s="34"/>
      <c r="G144" s="9"/>
      <c r="H144" s="35"/>
      <c r="I144" s="34"/>
      <c r="J144" s="9"/>
      <c r="K144" s="35"/>
    </row>
    <row r="145" spans="1:11" ht="13.5" x14ac:dyDescent="0.25">
      <c r="A145" s="636" t="s">
        <v>1055</v>
      </c>
      <c r="B145" s="117" t="s">
        <v>34</v>
      </c>
      <c r="C145" s="9"/>
      <c r="D145" s="9"/>
      <c r="E145" s="33"/>
      <c r="F145" s="34"/>
      <c r="G145" s="9"/>
      <c r="H145" s="35"/>
      <c r="I145" s="34"/>
      <c r="J145" s="9"/>
      <c r="K145" s="35"/>
    </row>
    <row r="146" spans="1:11" ht="13.5" x14ac:dyDescent="0.25">
      <c r="A146" s="636" t="s">
        <v>1056</v>
      </c>
      <c r="B146" s="117" t="s">
        <v>34</v>
      </c>
      <c r="C146" s="9"/>
      <c r="D146" s="9"/>
      <c r="E146" s="33"/>
      <c r="F146" s="34"/>
      <c r="G146" s="9"/>
      <c r="H146" s="35"/>
      <c r="I146" s="34"/>
      <c r="J146" s="9"/>
      <c r="K146" s="35"/>
    </row>
    <row r="147" spans="1:11" ht="13.5" x14ac:dyDescent="0.25">
      <c r="A147" s="636" t="s">
        <v>889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1069</v>
      </c>
      <c r="B167" s="126" t="s">
        <v>34</v>
      </c>
      <c r="C167" s="248">
        <f>C6+C74+C103+C110+C118+C136+C139+C149+C152+C155+C158+C161+C164</f>
        <v>29741822</v>
      </c>
      <c r="D167" s="248">
        <f t="shared" ref="D167:K167" si="29">D6+D74+D103+D110+D118+D136+D139+D149+D152+D155+D158+D161+D164</f>
        <v>31866528</v>
      </c>
      <c r="E167" s="320">
        <f t="shared" si="29"/>
        <v>13295339</v>
      </c>
      <c r="F167" s="252">
        <f t="shared" si="29"/>
        <v>194500000</v>
      </c>
      <c r="G167" s="248">
        <f t="shared" si="29"/>
        <v>224931849</v>
      </c>
      <c r="H167" s="251">
        <f t="shared" si="29"/>
        <v>224931849</v>
      </c>
      <c r="I167" s="252">
        <f t="shared" si="29"/>
        <v>276784830</v>
      </c>
      <c r="J167" s="248">
        <f t="shared" si="29"/>
        <v>264450000</v>
      </c>
      <c r="K167" s="251">
        <f t="shared" si="29"/>
        <v>281800000</v>
      </c>
    </row>
    <row r="168" spans="1:11" x14ac:dyDescent="0.2">
      <c r="A168" s="356"/>
      <c r="B168" s="356"/>
      <c r="C168" s="356"/>
      <c r="D168" s="356"/>
      <c r="E168" s="356"/>
      <c r="F168" s="356"/>
      <c r="G168" s="356"/>
      <c r="H168" s="356"/>
      <c r="I168" s="356"/>
      <c r="J168" s="356"/>
      <c r="K168" s="356"/>
    </row>
    <row r="169" spans="1:11" ht="13.5" x14ac:dyDescent="0.25">
      <c r="A169" s="189" t="s">
        <v>2313</v>
      </c>
      <c r="B169" s="113"/>
      <c r="C169" s="113"/>
      <c r="D169" s="113"/>
      <c r="E169" s="113"/>
      <c r="F169" s="113"/>
      <c r="G169" s="113"/>
      <c r="H169" s="113"/>
      <c r="I169" s="113"/>
      <c r="J169" s="113"/>
      <c r="K169" s="113"/>
    </row>
    <row r="170" spans="1:11" ht="13.5" x14ac:dyDescent="0.25">
      <c r="A170" s="190" t="s">
        <v>2380</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36.28515625" bestFit="1" customWidth="1"/>
    <col min="2" max="2" width="42.42578125" bestFit="1" customWidth="1"/>
    <col min="3" max="3" width="25.42578125" bestFit="1" customWidth="1"/>
    <col min="4" max="4" width="9.42578125" bestFit="1" customWidth="1"/>
    <col min="5" max="5" width="64.5703125" bestFit="1" customWidth="1"/>
    <col min="6" max="6" width="17" bestFit="1" customWidth="1"/>
    <col min="7" max="7" width="34" bestFit="1" customWidth="1"/>
    <col min="8" max="8" width="34.2851562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6" width="10.85546875" bestFit="1" customWidth="1"/>
    <col min="17" max="17" width="11.140625" bestFit="1" customWidth="1"/>
  </cols>
  <sheetData>
    <row r="1" spans="1:20" ht="13.15" customHeight="1" x14ac:dyDescent="0.25">
      <c r="A1" s="607" t="s">
        <v>1070</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1071</v>
      </c>
      <c r="B3" s="446" t="s">
        <v>1072</v>
      </c>
      <c r="C3" s="446" t="s">
        <v>1073</v>
      </c>
      <c r="D3" s="446" t="s">
        <v>1074</v>
      </c>
      <c r="E3" s="446" t="s">
        <v>1075</v>
      </c>
      <c r="F3" s="446" t="s">
        <v>1076</v>
      </c>
      <c r="G3" s="446" t="s">
        <v>1077</v>
      </c>
      <c r="H3" s="446" t="s">
        <v>1078</v>
      </c>
      <c r="I3" s="446" t="s">
        <v>1079</v>
      </c>
      <c r="J3" s="446" t="s">
        <v>1080</v>
      </c>
      <c r="K3" s="446" t="s">
        <v>1081</v>
      </c>
      <c r="L3" s="446" t="s">
        <v>1082</v>
      </c>
      <c r="M3" s="445" t="s">
        <v>1083</v>
      </c>
      <c r="N3" s="445" t="s">
        <v>1084</v>
      </c>
      <c r="O3" s="445" t="s">
        <v>1085</v>
      </c>
      <c r="P3" s="445" t="s">
        <v>1086</v>
      </c>
      <c r="Q3" s="445" t="s">
        <v>1087</v>
      </c>
      <c r="R3" s="356"/>
      <c r="S3" s="356"/>
      <c r="T3" s="356"/>
    </row>
    <row r="4" spans="1:20" ht="13.5" x14ac:dyDescent="0.25">
      <c r="A4" s="448" t="s">
        <v>111</v>
      </c>
      <c r="B4" s="448" t="s">
        <v>1088</v>
      </c>
      <c r="C4" s="448" t="s">
        <v>1089</v>
      </c>
      <c r="D4" s="448" t="s">
        <v>1090</v>
      </c>
      <c r="E4" s="448" t="s">
        <v>34</v>
      </c>
      <c r="F4" s="448" t="s">
        <v>34</v>
      </c>
      <c r="G4" s="448" t="s">
        <v>1088</v>
      </c>
      <c r="H4" s="448" t="s">
        <v>625</v>
      </c>
      <c r="I4" s="448" t="s">
        <v>1032</v>
      </c>
      <c r="J4" s="448" t="s">
        <v>1091</v>
      </c>
      <c r="K4" s="448" t="s">
        <v>1088</v>
      </c>
      <c r="L4" s="448" t="s">
        <v>1088</v>
      </c>
      <c r="M4" s="451">
        <v>107416</v>
      </c>
      <c r="N4" s="451"/>
      <c r="O4" s="451"/>
      <c r="P4" s="451"/>
      <c r="Q4" s="451"/>
      <c r="R4" s="356"/>
      <c r="S4" s="356"/>
      <c r="T4" s="356"/>
    </row>
    <row r="5" spans="1:20" ht="13.5" x14ac:dyDescent="0.25">
      <c r="A5" s="448" t="s">
        <v>111</v>
      </c>
      <c r="B5" s="448" t="s">
        <v>1092</v>
      </c>
      <c r="C5" s="448" t="s">
        <v>1093</v>
      </c>
      <c r="D5" s="448" t="s">
        <v>1090</v>
      </c>
      <c r="E5" s="448" t="s">
        <v>1094</v>
      </c>
      <c r="F5" s="448" t="s">
        <v>1095</v>
      </c>
      <c r="G5" s="448" t="s">
        <v>1096</v>
      </c>
      <c r="H5" s="448" t="s">
        <v>630</v>
      </c>
      <c r="I5" s="448" t="s">
        <v>1040</v>
      </c>
      <c r="J5" s="448" t="s">
        <v>1097</v>
      </c>
      <c r="K5" s="448" t="s">
        <v>1098</v>
      </c>
      <c r="L5" s="448" t="s">
        <v>1098</v>
      </c>
      <c r="M5" s="451"/>
      <c r="N5" s="451"/>
      <c r="O5" s="451">
        <v>1000000</v>
      </c>
      <c r="P5" s="451"/>
      <c r="Q5" s="451"/>
      <c r="R5" s="356"/>
      <c r="S5" s="356"/>
      <c r="T5" s="356"/>
    </row>
    <row r="6" spans="1:20" ht="13.5" x14ac:dyDescent="0.25">
      <c r="A6" s="448" t="s">
        <v>111</v>
      </c>
      <c r="B6" s="448" t="s">
        <v>1088</v>
      </c>
      <c r="C6" s="448" t="s">
        <v>1099</v>
      </c>
      <c r="D6" s="448" t="s">
        <v>1090</v>
      </c>
      <c r="E6" s="448" t="s">
        <v>34</v>
      </c>
      <c r="F6" s="448" t="s">
        <v>34</v>
      </c>
      <c r="G6" s="448" t="s">
        <v>1088</v>
      </c>
      <c r="H6" s="448" t="s">
        <v>630</v>
      </c>
      <c r="I6" s="448" t="s">
        <v>1040</v>
      </c>
      <c r="J6" s="448" t="s">
        <v>1097</v>
      </c>
      <c r="K6" s="448" t="s">
        <v>1088</v>
      </c>
      <c r="L6" s="448" t="s">
        <v>1088</v>
      </c>
      <c r="M6" s="451">
        <v>1088022</v>
      </c>
      <c r="N6" s="451"/>
      <c r="O6" s="451"/>
      <c r="P6" s="451"/>
      <c r="Q6" s="451"/>
      <c r="R6" s="356"/>
      <c r="S6" s="356"/>
      <c r="T6" s="356"/>
    </row>
    <row r="7" spans="1:20" ht="13.5" x14ac:dyDescent="0.25">
      <c r="A7" s="448" t="s">
        <v>111</v>
      </c>
      <c r="B7" s="448" t="s">
        <v>1100</v>
      </c>
      <c r="C7" s="448" t="s">
        <v>1101</v>
      </c>
      <c r="D7" s="448" t="s">
        <v>1102</v>
      </c>
      <c r="E7" s="448" t="s">
        <v>1094</v>
      </c>
      <c r="F7" s="448" t="s">
        <v>1095</v>
      </c>
      <c r="G7" s="448" t="s">
        <v>1096</v>
      </c>
      <c r="H7" s="448" t="s">
        <v>630</v>
      </c>
      <c r="I7" s="448" t="s">
        <v>1040</v>
      </c>
      <c r="J7" s="448" t="s">
        <v>1103</v>
      </c>
      <c r="K7" s="448" t="s">
        <v>1098</v>
      </c>
      <c r="L7" s="448" t="s">
        <v>1098</v>
      </c>
      <c r="M7" s="451"/>
      <c r="N7" s="451">
        <v>3235000</v>
      </c>
      <c r="O7" s="451"/>
      <c r="P7" s="451">
        <v>5000000</v>
      </c>
      <c r="Q7" s="451">
        <v>8000000</v>
      </c>
      <c r="R7" s="356"/>
      <c r="S7" s="356"/>
      <c r="T7" s="356"/>
    </row>
    <row r="8" spans="1:20" ht="13.5" x14ac:dyDescent="0.25">
      <c r="A8" s="448" t="s">
        <v>111</v>
      </c>
      <c r="B8" s="448" t="s">
        <v>1088</v>
      </c>
      <c r="C8" s="448" t="s">
        <v>1104</v>
      </c>
      <c r="D8" s="448" t="s">
        <v>1105</v>
      </c>
      <c r="E8" s="448" t="s">
        <v>34</v>
      </c>
      <c r="F8" s="448" t="s">
        <v>34</v>
      </c>
      <c r="G8" s="448" t="s">
        <v>1088</v>
      </c>
      <c r="H8" s="448" t="s">
        <v>624</v>
      </c>
      <c r="I8" s="448" t="s">
        <v>1022</v>
      </c>
      <c r="J8" s="448" t="s">
        <v>1091</v>
      </c>
      <c r="K8" s="448" t="s">
        <v>1088</v>
      </c>
      <c r="L8" s="448" t="s">
        <v>1088</v>
      </c>
      <c r="M8" s="451">
        <v>145000</v>
      </c>
      <c r="N8" s="451"/>
      <c r="O8" s="451"/>
      <c r="P8" s="451"/>
      <c r="Q8" s="451"/>
      <c r="R8" s="356"/>
      <c r="S8" s="356"/>
      <c r="T8" s="356"/>
    </row>
    <row r="9" spans="1:20" ht="13.5" x14ac:dyDescent="0.25">
      <c r="A9" s="448" t="s">
        <v>111</v>
      </c>
      <c r="B9" s="448" t="s">
        <v>1088</v>
      </c>
      <c r="C9" s="448" t="s">
        <v>1106</v>
      </c>
      <c r="D9" s="448" t="s">
        <v>1105</v>
      </c>
      <c r="E9" s="448" t="s">
        <v>34</v>
      </c>
      <c r="F9" s="448" t="s">
        <v>34</v>
      </c>
      <c r="G9" s="448" t="s">
        <v>1088</v>
      </c>
      <c r="H9" s="448" t="s">
        <v>624</v>
      </c>
      <c r="I9" s="448" t="s">
        <v>1022</v>
      </c>
      <c r="J9" s="448" t="s">
        <v>1091</v>
      </c>
      <c r="K9" s="448" t="s">
        <v>1088</v>
      </c>
      <c r="L9" s="448" t="s">
        <v>1088</v>
      </c>
      <c r="M9" s="451">
        <v>165647</v>
      </c>
      <c r="N9" s="451"/>
      <c r="O9" s="451"/>
      <c r="P9" s="451"/>
      <c r="Q9" s="451"/>
      <c r="R9" s="356"/>
      <c r="S9" s="356"/>
      <c r="T9" s="356"/>
    </row>
    <row r="10" spans="1:20" ht="13.5" x14ac:dyDescent="0.25">
      <c r="A10" s="448" t="s">
        <v>111</v>
      </c>
      <c r="B10" s="448" t="s">
        <v>1088</v>
      </c>
      <c r="C10" s="448" t="s">
        <v>1107</v>
      </c>
      <c r="D10" s="448" t="s">
        <v>1105</v>
      </c>
      <c r="E10" s="448" t="s">
        <v>34</v>
      </c>
      <c r="F10" s="448" t="s">
        <v>34</v>
      </c>
      <c r="G10" s="448" t="s">
        <v>1088</v>
      </c>
      <c r="H10" s="448" t="s">
        <v>624</v>
      </c>
      <c r="I10" s="448" t="s">
        <v>1022</v>
      </c>
      <c r="J10" s="448" t="s">
        <v>1091</v>
      </c>
      <c r="K10" s="448" t="s">
        <v>1088</v>
      </c>
      <c r="L10" s="448" t="s">
        <v>1088</v>
      </c>
      <c r="M10" s="451">
        <v>109617</v>
      </c>
      <c r="N10" s="451"/>
      <c r="O10" s="451"/>
      <c r="P10" s="451"/>
      <c r="Q10" s="451"/>
      <c r="R10" s="356"/>
      <c r="S10" s="356"/>
      <c r="T10" s="356"/>
    </row>
    <row r="11" spans="1:20" ht="13.5" x14ac:dyDescent="0.25">
      <c r="A11" s="448" t="s">
        <v>111</v>
      </c>
      <c r="B11" s="448" t="s">
        <v>1108</v>
      </c>
      <c r="C11" s="448" t="s">
        <v>1109</v>
      </c>
      <c r="D11" s="448" t="s">
        <v>1105</v>
      </c>
      <c r="E11" s="448" t="s">
        <v>1094</v>
      </c>
      <c r="F11" s="448" t="s">
        <v>1110</v>
      </c>
      <c r="G11" s="448" t="s">
        <v>1096</v>
      </c>
      <c r="H11" s="448" t="s">
        <v>630</v>
      </c>
      <c r="I11" s="448" t="s">
        <v>1040</v>
      </c>
      <c r="J11" s="448" t="s">
        <v>1111</v>
      </c>
      <c r="K11" s="448" t="s">
        <v>1098</v>
      </c>
      <c r="L11" s="448" t="s">
        <v>1098</v>
      </c>
      <c r="M11" s="451"/>
      <c r="N11" s="451">
        <v>600000</v>
      </c>
      <c r="O11" s="451">
        <v>1000000</v>
      </c>
      <c r="P11" s="451">
        <v>1000000</v>
      </c>
      <c r="Q11" s="451">
        <v>500000</v>
      </c>
      <c r="R11" s="356"/>
      <c r="S11" s="356"/>
      <c r="T11" s="356"/>
    </row>
    <row r="12" spans="1:20" ht="13.5" x14ac:dyDescent="0.25">
      <c r="A12" s="448" t="s">
        <v>111</v>
      </c>
      <c r="B12" s="448" t="s">
        <v>1088</v>
      </c>
      <c r="C12" s="448" t="s">
        <v>1112</v>
      </c>
      <c r="D12" s="448" t="s">
        <v>1105</v>
      </c>
      <c r="E12" s="448" t="s">
        <v>34</v>
      </c>
      <c r="F12" s="448" t="s">
        <v>34</v>
      </c>
      <c r="G12" s="448" t="s">
        <v>1088</v>
      </c>
      <c r="H12" s="448" t="s">
        <v>630</v>
      </c>
      <c r="I12" s="448" t="s">
        <v>1040</v>
      </c>
      <c r="J12" s="448" t="s">
        <v>1111</v>
      </c>
      <c r="K12" s="448" t="s">
        <v>1088</v>
      </c>
      <c r="L12" s="448" t="s">
        <v>1088</v>
      </c>
      <c r="M12" s="451">
        <v>170749</v>
      </c>
      <c r="N12" s="451"/>
      <c r="O12" s="451"/>
      <c r="P12" s="451"/>
      <c r="Q12" s="451"/>
      <c r="R12" s="356"/>
      <c r="S12" s="356"/>
      <c r="T12" s="356"/>
    </row>
    <row r="13" spans="1:20" ht="13.5" x14ac:dyDescent="0.25">
      <c r="A13" s="448" t="s">
        <v>111</v>
      </c>
      <c r="B13" s="448" t="s">
        <v>1088</v>
      </c>
      <c r="C13" s="448" t="s">
        <v>1113</v>
      </c>
      <c r="D13" s="448" t="s">
        <v>1105</v>
      </c>
      <c r="E13" s="448" t="s">
        <v>34</v>
      </c>
      <c r="F13" s="448" t="s">
        <v>34</v>
      </c>
      <c r="G13" s="448" t="s">
        <v>1088</v>
      </c>
      <c r="H13" s="448" t="s">
        <v>630</v>
      </c>
      <c r="I13" s="448" t="s">
        <v>1040</v>
      </c>
      <c r="J13" s="448" t="s">
        <v>1111</v>
      </c>
      <c r="K13" s="448" t="s">
        <v>1088</v>
      </c>
      <c r="L13" s="448" t="s">
        <v>1088</v>
      </c>
      <c r="M13" s="451">
        <v>47262</v>
      </c>
      <c r="N13" s="451"/>
      <c r="O13" s="451"/>
      <c r="P13" s="451"/>
      <c r="Q13" s="451"/>
      <c r="R13" s="356"/>
      <c r="S13" s="356"/>
      <c r="T13" s="356"/>
    </row>
    <row r="14" spans="1:20" ht="13.5" x14ac:dyDescent="0.25">
      <c r="A14" s="448" t="s">
        <v>112</v>
      </c>
      <c r="B14" s="448" t="s">
        <v>1114</v>
      </c>
      <c r="C14" s="448" t="s">
        <v>1115</v>
      </c>
      <c r="D14" s="448" t="s">
        <v>1105</v>
      </c>
      <c r="E14" s="448" t="s">
        <v>1094</v>
      </c>
      <c r="F14" s="448" t="s">
        <v>1110</v>
      </c>
      <c r="G14" s="448" t="s">
        <v>1096</v>
      </c>
      <c r="H14" s="448" t="s">
        <v>633</v>
      </c>
      <c r="I14" s="448" t="s">
        <v>1055</v>
      </c>
      <c r="J14" s="448" t="s">
        <v>1116</v>
      </c>
      <c r="K14" s="448" t="s">
        <v>1098</v>
      </c>
      <c r="L14" s="448" t="s">
        <v>1098</v>
      </c>
      <c r="M14" s="451"/>
      <c r="N14" s="451">
        <v>5000000</v>
      </c>
      <c r="O14" s="451">
        <v>7200000</v>
      </c>
      <c r="P14" s="451"/>
      <c r="Q14" s="451"/>
      <c r="R14" s="356"/>
      <c r="S14" s="356"/>
      <c r="T14" s="356"/>
    </row>
    <row r="15" spans="1:20" ht="13.5" x14ac:dyDescent="0.25">
      <c r="A15" s="448" t="s">
        <v>112</v>
      </c>
      <c r="B15" s="448" t="s">
        <v>1117</v>
      </c>
      <c r="C15" s="448" t="s">
        <v>1118</v>
      </c>
      <c r="D15" s="448" t="s">
        <v>1105</v>
      </c>
      <c r="E15" s="448" t="s">
        <v>1094</v>
      </c>
      <c r="F15" s="448" t="s">
        <v>1110</v>
      </c>
      <c r="G15" s="448" t="s">
        <v>1096</v>
      </c>
      <c r="H15" s="448" t="s">
        <v>638</v>
      </c>
      <c r="I15" s="448" t="s">
        <v>34</v>
      </c>
      <c r="J15" s="448" t="s">
        <v>1111</v>
      </c>
      <c r="K15" s="448" t="s">
        <v>1098</v>
      </c>
      <c r="L15" s="448" t="s">
        <v>1098</v>
      </c>
      <c r="M15" s="451"/>
      <c r="N15" s="451">
        <v>3500000</v>
      </c>
      <c r="O15" s="451"/>
      <c r="P15" s="451"/>
      <c r="Q15" s="451"/>
      <c r="R15" s="356"/>
      <c r="S15" s="356"/>
      <c r="T15" s="356"/>
    </row>
    <row r="16" spans="1:20" ht="13.5" x14ac:dyDescent="0.25">
      <c r="A16" s="448" t="s">
        <v>128</v>
      </c>
      <c r="B16" s="448" t="s">
        <v>1119</v>
      </c>
      <c r="C16" s="448" t="s">
        <v>1120</v>
      </c>
      <c r="D16" s="448" t="s">
        <v>1102</v>
      </c>
      <c r="E16" s="448" t="s">
        <v>1094</v>
      </c>
      <c r="F16" s="448" t="s">
        <v>1121</v>
      </c>
      <c r="G16" s="448" t="s">
        <v>1096</v>
      </c>
      <c r="H16" s="448" t="s">
        <v>624</v>
      </c>
      <c r="I16" s="448" t="s">
        <v>1027</v>
      </c>
      <c r="J16" s="448" t="s">
        <v>1122</v>
      </c>
      <c r="K16" s="448" t="s">
        <v>1098</v>
      </c>
      <c r="L16" s="448" t="s">
        <v>1098</v>
      </c>
      <c r="M16" s="451"/>
      <c r="N16" s="451">
        <v>800000</v>
      </c>
      <c r="O16" s="451"/>
      <c r="P16" s="451"/>
      <c r="Q16" s="451"/>
      <c r="R16" s="356"/>
      <c r="S16" s="356"/>
      <c r="T16" s="356"/>
    </row>
    <row r="17" spans="1:20" ht="13.5" x14ac:dyDescent="0.25">
      <c r="A17" s="448" t="s">
        <v>128</v>
      </c>
      <c r="B17" s="448" t="s">
        <v>1088</v>
      </c>
      <c r="C17" s="448" t="s">
        <v>1123</v>
      </c>
      <c r="D17" s="448" t="s">
        <v>1105</v>
      </c>
      <c r="E17" s="448" t="s">
        <v>34</v>
      </c>
      <c r="F17" s="448" t="s">
        <v>34</v>
      </c>
      <c r="G17" s="448" t="s">
        <v>1088</v>
      </c>
      <c r="H17" s="448" t="s">
        <v>624</v>
      </c>
      <c r="I17" s="448" t="s">
        <v>1022</v>
      </c>
      <c r="J17" s="448" t="s">
        <v>1124</v>
      </c>
      <c r="K17" s="448" t="s">
        <v>1088</v>
      </c>
      <c r="L17" s="448" t="s">
        <v>1088</v>
      </c>
      <c r="M17" s="451">
        <v>3043475</v>
      </c>
      <c r="N17" s="451"/>
      <c r="O17" s="451"/>
      <c r="P17" s="451"/>
      <c r="Q17" s="451"/>
      <c r="R17" s="356"/>
      <c r="S17" s="356"/>
      <c r="T17" s="356"/>
    </row>
    <row r="18" spans="1:20" ht="13.5" x14ac:dyDescent="0.25">
      <c r="A18" s="448" t="s">
        <v>128</v>
      </c>
      <c r="B18" s="448" t="s">
        <v>1088</v>
      </c>
      <c r="C18" s="448" t="s">
        <v>1125</v>
      </c>
      <c r="D18" s="448" t="s">
        <v>1105</v>
      </c>
      <c r="E18" s="448" t="s">
        <v>34</v>
      </c>
      <c r="F18" s="448" t="s">
        <v>34</v>
      </c>
      <c r="G18" s="448" t="s">
        <v>1088</v>
      </c>
      <c r="H18" s="448" t="s">
        <v>624</v>
      </c>
      <c r="I18" s="448" t="s">
        <v>1022</v>
      </c>
      <c r="J18" s="448" t="s">
        <v>1097</v>
      </c>
      <c r="K18" s="448" t="s">
        <v>1088</v>
      </c>
      <c r="L18" s="448" t="s">
        <v>1088</v>
      </c>
      <c r="M18" s="451">
        <v>1885963</v>
      </c>
      <c r="N18" s="451"/>
      <c r="O18" s="451"/>
      <c r="P18" s="451"/>
      <c r="Q18" s="451"/>
      <c r="R18" s="356"/>
      <c r="S18" s="356"/>
      <c r="T18" s="356"/>
    </row>
    <row r="19" spans="1:20" ht="13.5" x14ac:dyDescent="0.25">
      <c r="A19" s="448" t="s">
        <v>128</v>
      </c>
      <c r="B19" s="448" t="s">
        <v>1126</v>
      </c>
      <c r="C19" s="448" t="s">
        <v>1127</v>
      </c>
      <c r="D19" s="448" t="s">
        <v>1105</v>
      </c>
      <c r="E19" s="448" t="s">
        <v>1128</v>
      </c>
      <c r="F19" s="448" t="s">
        <v>1110</v>
      </c>
      <c r="G19" s="448" t="s">
        <v>1096</v>
      </c>
      <c r="H19" s="448" t="s">
        <v>624</v>
      </c>
      <c r="I19" s="448" t="s">
        <v>1022</v>
      </c>
      <c r="J19" s="448" t="s">
        <v>1129</v>
      </c>
      <c r="K19" s="448" t="s">
        <v>1098</v>
      </c>
      <c r="L19" s="448" t="s">
        <v>1098</v>
      </c>
      <c r="M19" s="451">
        <v>1736352</v>
      </c>
      <c r="N19" s="451"/>
      <c r="O19" s="451"/>
      <c r="P19" s="451">
        <v>2000000</v>
      </c>
      <c r="Q19" s="451">
        <v>2500000</v>
      </c>
      <c r="R19" s="356"/>
      <c r="S19" s="356"/>
      <c r="T19" s="356"/>
    </row>
    <row r="20" spans="1:20" ht="13.5" x14ac:dyDescent="0.25">
      <c r="A20" s="448" t="s">
        <v>128</v>
      </c>
      <c r="B20" s="448" t="s">
        <v>1130</v>
      </c>
      <c r="C20" s="448" t="s">
        <v>1131</v>
      </c>
      <c r="D20" s="448" t="s">
        <v>1105</v>
      </c>
      <c r="E20" s="448" t="s">
        <v>1128</v>
      </c>
      <c r="F20" s="448" t="s">
        <v>1110</v>
      </c>
      <c r="G20" s="448" t="s">
        <v>1096</v>
      </c>
      <c r="H20" s="448" t="s">
        <v>624</v>
      </c>
      <c r="I20" s="448" t="s">
        <v>1022</v>
      </c>
      <c r="J20" s="448" t="s">
        <v>1124</v>
      </c>
      <c r="K20" s="448" t="s">
        <v>1098</v>
      </c>
      <c r="L20" s="448" t="s">
        <v>1098</v>
      </c>
      <c r="M20" s="451"/>
      <c r="N20" s="451"/>
      <c r="O20" s="451">
        <v>1500000</v>
      </c>
      <c r="P20" s="451">
        <v>1000000</v>
      </c>
      <c r="Q20" s="451">
        <v>2000000</v>
      </c>
      <c r="R20" s="356"/>
      <c r="S20" s="356"/>
      <c r="T20" s="356"/>
    </row>
    <row r="21" spans="1:20" ht="13.5" x14ac:dyDescent="0.25">
      <c r="A21" s="448" t="s">
        <v>128</v>
      </c>
      <c r="B21" s="448" t="s">
        <v>1132</v>
      </c>
      <c r="C21" s="448" t="s">
        <v>1133</v>
      </c>
      <c r="D21" s="448" t="s">
        <v>1105</v>
      </c>
      <c r="E21" s="448" t="s">
        <v>1128</v>
      </c>
      <c r="F21" s="448" t="s">
        <v>1110</v>
      </c>
      <c r="G21" s="448" t="s">
        <v>1096</v>
      </c>
      <c r="H21" s="448" t="s">
        <v>624</v>
      </c>
      <c r="I21" s="448" t="s">
        <v>1022</v>
      </c>
      <c r="J21" s="448" t="s">
        <v>1134</v>
      </c>
      <c r="K21" s="448" t="s">
        <v>1098</v>
      </c>
      <c r="L21" s="448" t="s">
        <v>1098</v>
      </c>
      <c r="M21" s="451">
        <v>856454</v>
      </c>
      <c r="N21" s="451">
        <v>500000</v>
      </c>
      <c r="O21" s="451"/>
      <c r="P21" s="451">
        <v>3000000</v>
      </c>
      <c r="Q21" s="451">
        <v>3500000</v>
      </c>
      <c r="R21" s="356"/>
      <c r="S21" s="356"/>
      <c r="T21" s="356"/>
    </row>
    <row r="22" spans="1:20" ht="13.5" x14ac:dyDescent="0.25">
      <c r="A22" s="448" t="s">
        <v>128</v>
      </c>
      <c r="B22" s="448" t="s">
        <v>1135</v>
      </c>
      <c r="C22" s="448" t="s">
        <v>1136</v>
      </c>
      <c r="D22" s="448" t="s">
        <v>1105</v>
      </c>
      <c r="E22" s="448" t="s">
        <v>1128</v>
      </c>
      <c r="F22" s="448" t="s">
        <v>1110</v>
      </c>
      <c r="G22" s="448" t="s">
        <v>1096</v>
      </c>
      <c r="H22" s="448" t="s">
        <v>624</v>
      </c>
      <c r="I22" s="448" t="s">
        <v>1022</v>
      </c>
      <c r="J22" s="448" t="s">
        <v>1129</v>
      </c>
      <c r="K22" s="448" t="s">
        <v>1098</v>
      </c>
      <c r="L22" s="448" t="s">
        <v>1098</v>
      </c>
      <c r="M22" s="451">
        <v>233830</v>
      </c>
      <c r="N22" s="451">
        <v>1252447</v>
      </c>
      <c r="O22" s="451"/>
      <c r="P22" s="451">
        <v>1500000</v>
      </c>
      <c r="Q22" s="451"/>
      <c r="R22" s="356"/>
      <c r="S22" s="356"/>
      <c r="T22" s="356"/>
    </row>
    <row r="23" spans="1:20" ht="13.5" x14ac:dyDescent="0.25">
      <c r="A23" s="448" t="s">
        <v>128</v>
      </c>
      <c r="B23" s="448" t="s">
        <v>1088</v>
      </c>
      <c r="C23" s="448" t="s">
        <v>1137</v>
      </c>
      <c r="D23" s="448" t="s">
        <v>1105</v>
      </c>
      <c r="E23" s="448" t="s">
        <v>34</v>
      </c>
      <c r="F23" s="448" t="s">
        <v>34</v>
      </c>
      <c r="G23" s="448" t="s">
        <v>1088</v>
      </c>
      <c r="H23" s="448" t="s">
        <v>624</v>
      </c>
      <c r="I23" s="448" t="s">
        <v>1022</v>
      </c>
      <c r="J23" s="448" t="s">
        <v>1091</v>
      </c>
      <c r="K23" s="448" t="s">
        <v>1088</v>
      </c>
      <c r="L23" s="448" t="s">
        <v>1088</v>
      </c>
      <c r="M23" s="451">
        <v>229907</v>
      </c>
      <c r="N23" s="451"/>
      <c r="O23" s="451"/>
      <c r="P23" s="451"/>
      <c r="Q23" s="451"/>
      <c r="R23" s="356"/>
      <c r="S23" s="356"/>
      <c r="T23" s="356"/>
    </row>
    <row r="24" spans="1:20" ht="13.5" x14ac:dyDescent="0.25">
      <c r="A24" s="448" t="s">
        <v>128</v>
      </c>
      <c r="B24" s="448" t="s">
        <v>1088</v>
      </c>
      <c r="C24" s="448" t="s">
        <v>1138</v>
      </c>
      <c r="D24" s="448" t="s">
        <v>1105</v>
      </c>
      <c r="E24" s="448" t="s">
        <v>34</v>
      </c>
      <c r="F24" s="448" t="s">
        <v>34</v>
      </c>
      <c r="G24" s="448" t="s">
        <v>1088</v>
      </c>
      <c r="H24" s="448" t="s">
        <v>624</v>
      </c>
      <c r="I24" s="448" t="s">
        <v>1022</v>
      </c>
      <c r="J24" s="448" t="s">
        <v>1091</v>
      </c>
      <c r="K24" s="448" t="s">
        <v>1088</v>
      </c>
      <c r="L24" s="448" t="s">
        <v>1088</v>
      </c>
      <c r="M24" s="451">
        <v>27000</v>
      </c>
      <c r="N24" s="451"/>
      <c r="O24" s="451"/>
      <c r="P24" s="451"/>
      <c r="Q24" s="451"/>
      <c r="R24" s="356"/>
      <c r="S24" s="356"/>
      <c r="T24" s="356"/>
    </row>
    <row r="25" spans="1:20" ht="13.5" x14ac:dyDescent="0.25">
      <c r="A25" s="448" t="s">
        <v>128</v>
      </c>
      <c r="B25" s="448" t="s">
        <v>1139</v>
      </c>
      <c r="C25" s="448" t="s">
        <v>1140</v>
      </c>
      <c r="D25" s="448" t="s">
        <v>1105</v>
      </c>
      <c r="E25" s="448" t="s">
        <v>1094</v>
      </c>
      <c r="F25" s="448" t="s">
        <v>1110</v>
      </c>
      <c r="G25" s="448" t="s">
        <v>1096</v>
      </c>
      <c r="H25" s="448" t="s">
        <v>624</v>
      </c>
      <c r="I25" s="448" t="s">
        <v>1025</v>
      </c>
      <c r="J25" s="448" t="s">
        <v>1091</v>
      </c>
      <c r="K25" s="448" t="s">
        <v>1098</v>
      </c>
      <c r="L25" s="448" t="s">
        <v>1098</v>
      </c>
      <c r="M25" s="451"/>
      <c r="N25" s="451">
        <v>30000</v>
      </c>
      <c r="O25" s="451"/>
      <c r="P25" s="451"/>
      <c r="Q25" s="451"/>
      <c r="R25" s="356"/>
      <c r="S25" s="356"/>
      <c r="T25" s="356"/>
    </row>
    <row r="26" spans="1:20" ht="13.5" x14ac:dyDescent="0.25">
      <c r="A26" s="448" t="s">
        <v>128</v>
      </c>
      <c r="B26" s="448" t="s">
        <v>1141</v>
      </c>
      <c r="C26" s="448" t="s">
        <v>1142</v>
      </c>
      <c r="D26" s="448" t="s">
        <v>1105</v>
      </c>
      <c r="E26" s="448" t="s">
        <v>1094</v>
      </c>
      <c r="F26" s="448" t="s">
        <v>1110</v>
      </c>
      <c r="G26" s="448" t="s">
        <v>1096</v>
      </c>
      <c r="H26" s="448" t="s">
        <v>637</v>
      </c>
      <c r="I26" s="448" t="s">
        <v>34</v>
      </c>
      <c r="J26" s="448" t="s">
        <v>1097</v>
      </c>
      <c r="K26" s="448" t="s">
        <v>1098</v>
      </c>
      <c r="L26" s="448" t="s">
        <v>1098</v>
      </c>
      <c r="M26" s="451"/>
      <c r="N26" s="451"/>
      <c r="O26" s="451">
        <v>2500000</v>
      </c>
      <c r="P26" s="451">
        <v>1500000</v>
      </c>
      <c r="Q26" s="451">
        <v>1750000</v>
      </c>
      <c r="R26" s="356"/>
      <c r="S26" s="356"/>
      <c r="T26" s="356"/>
    </row>
    <row r="27" spans="1:20" ht="13.5" x14ac:dyDescent="0.25">
      <c r="A27" s="448" t="s">
        <v>130</v>
      </c>
      <c r="B27" s="448" t="s">
        <v>1143</v>
      </c>
      <c r="C27" s="448" t="s">
        <v>1144</v>
      </c>
      <c r="D27" s="448" t="s">
        <v>1105</v>
      </c>
      <c r="E27" s="448" t="s">
        <v>1145</v>
      </c>
      <c r="F27" s="448" t="s">
        <v>1110</v>
      </c>
      <c r="G27" s="448" t="s">
        <v>1096</v>
      </c>
      <c r="H27" s="448" t="s">
        <v>617</v>
      </c>
      <c r="I27" s="448" t="s">
        <v>990</v>
      </c>
      <c r="J27" s="448" t="s">
        <v>1111</v>
      </c>
      <c r="K27" s="448" t="s">
        <v>1098</v>
      </c>
      <c r="L27" s="448" t="s">
        <v>1098</v>
      </c>
      <c r="M27" s="451"/>
      <c r="N27" s="451">
        <v>70000</v>
      </c>
      <c r="O27" s="451"/>
      <c r="P27" s="451"/>
      <c r="Q27" s="451"/>
      <c r="R27" s="356"/>
      <c r="S27" s="356"/>
      <c r="T27" s="356"/>
    </row>
    <row r="28" spans="1:20" ht="13.5" x14ac:dyDescent="0.25">
      <c r="A28" s="448" t="s">
        <v>130</v>
      </c>
      <c r="B28" s="448" t="s">
        <v>1146</v>
      </c>
      <c r="C28" s="448" t="s">
        <v>1147</v>
      </c>
      <c r="D28" s="448" t="s">
        <v>1105</v>
      </c>
      <c r="E28" s="448" t="s">
        <v>1145</v>
      </c>
      <c r="F28" s="448" t="s">
        <v>1110</v>
      </c>
      <c r="G28" s="448" t="s">
        <v>1096</v>
      </c>
      <c r="H28" s="448" t="s">
        <v>614</v>
      </c>
      <c r="I28" s="448" t="s">
        <v>970</v>
      </c>
      <c r="J28" s="448" t="s">
        <v>1091</v>
      </c>
      <c r="K28" s="448" t="s">
        <v>1098</v>
      </c>
      <c r="L28" s="448" t="s">
        <v>1098</v>
      </c>
      <c r="M28" s="451"/>
      <c r="N28" s="451">
        <v>9500000</v>
      </c>
      <c r="O28" s="451"/>
      <c r="P28" s="451"/>
      <c r="Q28" s="451"/>
      <c r="R28" s="356"/>
      <c r="S28" s="356"/>
      <c r="T28" s="356"/>
    </row>
    <row r="29" spans="1:20" ht="13.5" x14ac:dyDescent="0.25">
      <c r="A29" s="448" t="s">
        <v>130</v>
      </c>
      <c r="B29" s="448" t="s">
        <v>1088</v>
      </c>
      <c r="C29" s="448" t="s">
        <v>1148</v>
      </c>
      <c r="D29" s="448" t="s">
        <v>1105</v>
      </c>
      <c r="E29" s="448" t="s">
        <v>34</v>
      </c>
      <c r="F29" s="448" t="s">
        <v>34</v>
      </c>
      <c r="G29" s="448" t="s">
        <v>1088</v>
      </c>
      <c r="H29" s="448" t="s">
        <v>624</v>
      </c>
      <c r="I29" s="448" t="s">
        <v>1013</v>
      </c>
      <c r="J29" s="448" t="s">
        <v>1091</v>
      </c>
      <c r="K29" s="448" t="s">
        <v>1088</v>
      </c>
      <c r="L29" s="448" t="s">
        <v>1088</v>
      </c>
      <c r="M29" s="451">
        <v>218830</v>
      </c>
      <c r="N29" s="451"/>
      <c r="O29" s="451"/>
      <c r="P29" s="451"/>
      <c r="Q29" s="451"/>
      <c r="R29" s="356"/>
      <c r="S29" s="356"/>
      <c r="T29" s="356"/>
    </row>
    <row r="30" spans="1:20" ht="13.5" x14ac:dyDescent="0.25">
      <c r="A30" s="448" t="s">
        <v>130</v>
      </c>
      <c r="B30" s="448" t="s">
        <v>1149</v>
      </c>
      <c r="C30" s="448" t="s">
        <v>1150</v>
      </c>
      <c r="D30" s="448" t="s">
        <v>1105</v>
      </c>
      <c r="E30" s="448" t="s">
        <v>1094</v>
      </c>
      <c r="F30" s="448" t="s">
        <v>1110</v>
      </c>
      <c r="G30" s="448" t="s">
        <v>1096</v>
      </c>
      <c r="H30" s="448" t="s">
        <v>624</v>
      </c>
      <c r="I30" s="448" t="s">
        <v>1013</v>
      </c>
      <c r="J30" s="448" t="s">
        <v>1091</v>
      </c>
      <c r="K30" s="448" t="s">
        <v>1098</v>
      </c>
      <c r="L30" s="448" t="s">
        <v>1098</v>
      </c>
      <c r="M30" s="451"/>
      <c r="N30" s="451">
        <v>4000000</v>
      </c>
      <c r="O30" s="451"/>
      <c r="P30" s="451"/>
      <c r="Q30" s="451"/>
      <c r="R30" s="356"/>
      <c r="S30" s="356"/>
      <c r="T30" s="356"/>
    </row>
    <row r="31" spans="1:20" ht="13.5" x14ac:dyDescent="0.25">
      <c r="A31" s="448" t="s">
        <v>130</v>
      </c>
      <c r="B31" s="448" t="s">
        <v>1151</v>
      </c>
      <c r="C31" s="448" t="s">
        <v>1152</v>
      </c>
      <c r="D31" s="448" t="s">
        <v>1105</v>
      </c>
      <c r="E31" s="448" t="s">
        <v>1094</v>
      </c>
      <c r="F31" s="448" t="s">
        <v>1110</v>
      </c>
      <c r="G31" s="448" t="s">
        <v>1096</v>
      </c>
      <c r="H31" s="448" t="s">
        <v>624</v>
      </c>
      <c r="I31" s="448" t="s">
        <v>1013</v>
      </c>
      <c r="J31" s="448" t="s">
        <v>1124</v>
      </c>
      <c r="K31" s="448" t="s">
        <v>1098</v>
      </c>
      <c r="L31" s="448" t="s">
        <v>1098</v>
      </c>
      <c r="M31" s="451"/>
      <c r="N31" s="451">
        <v>2000000</v>
      </c>
      <c r="O31" s="451"/>
      <c r="P31" s="451"/>
      <c r="Q31" s="451"/>
      <c r="R31" s="356"/>
      <c r="S31" s="356"/>
      <c r="T31" s="356"/>
    </row>
    <row r="32" spans="1:20" ht="13.5" x14ac:dyDescent="0.25">
      <c r="A32" s="448" t="s">
        <v>130</v>
      </c>
      <c r="B32" s="448" t="s">
        <v>1153</v>
      </c>
      <c r="C32" s="448" t="s">
        <v>1154</v>
      </c>
      <c r="D32" s="448" t="s">
        <v>1105</v>
      </c>
      <c r="E32" s="448" t="s">
        <v>1094</v>
      </c>
      <c r="F32" s="448" t="s">
        <v>1110</v>
      </c>
      <c r="G32" s="448" t="s">
        <v>1096</v>
      </c>
      <c r="H32" s="448" t="s">
        <v>624</v>
      </c>
      <c r="I32" s="448" t="s">
        <v>1013</v>
      </c>
      <c r="J32" s="448" t="s">
        <v>1124</v>
      </c>
      <c r="K32" s="448" t="s">
        <v>1098</v>
      </c>
      <c r="L32" s="448" t="s">
        <v>1098</v>
      </c>
      <c r="M32" s="451"/>
      <c r="N32" s="451">
        <v>1022808</v>
      </c>
      <c r="O32" s="451"/>
      <c r="P32" s="451"/>
      <c r="Q32" s="451"/>
      <c r="R32" s="356"/>
      <c r="S32" s="356"/>
      <c r="T32" s="356"/>
    </row>
    <row r="33" spans="1:20" ht="13.5" x14ac:dyDescent="0.25">
      <c r="A33" s="448" t="s">
        <v>130</v>
      </c>
      <c r="B33" s="448" t="s">
        <v>1155</v>
      </c>
      <c r="C33" s="448" t="s">
        <v>1156</v>
      </c>
      <c r="D33" s="448" t="s">
        <v>1105</v>
      </c>
      <c r="E33" s="448" t="s">
        <v>1094</v>
      </c>
      <c r="F33" s="448" t="s">
        <v>1110</v>
      </c>
      <c r="G33" s="448" t="s">
        <v>1096</v>
      </c>
      <c r="H33" s="448" t="s">
        <v>624</v>
      </c>
      <c r="I33" s="448" t="s">
        <v>1013</v>
      </c>
      <c r="J33" s="448" t="s">
        <v>1157</v>
      </c>
      <c r="K33" s="448" t="s">
        <v>1098</v>
      </c>
      <c r="L33" s="448" t="s">
        <v>1098</v>
      </c>
      <c r="M33" s="451"/>
      <c r="N33" s="451"/>
      <c r="O33" s="451">
        <v>1000000</v>
      </c>
      <c r="P33" s="451">
        <v>5000000</v>
      </c>
      <c r="Q33" s="451">
        <v>5000000</v>
      </c>
      <c r="R33" s="356"/>
      <c r="S33" s="356"/>
      <c r="T33" s="356"/>
    </row>
    <row r="34" spans="1:20" ht="13.5" x14ac:dyDescent="0.25">
      <c r="A34" s="448" t="s">
        <v>130</v>
      </c>
      <c r="B34" s="448" t="s">
        <v>1158</v>
      </c>
      <c r="C34" s="448" t="s">
        <v>1159</v>
      </c>
      <c r="D34" s="448" t="s">
        <v>1105</v>
      </c>
      <c r="E34" s="448" t="s">
        <v>1094</v>
      </c>
      <c r="F34" s="448" t="s">
        <v>1110</v>
      </c>
      <c r="G34" s="448" t="s">
        <v>1096</v>
      </c>
      <c r="H34" s="448" t="s">
        <v>624</v>
      </c>
      <c r="I34" s="448" t="s">
        <v>1013</v>
      </c>
      <c r="J34" s="448" t="s">
        <v>1097</v>
      </c>
      <c r="K34" s="448" t="s">
        <v>1098</v>
      </c>
      <c r="L34" s="448" t="s">
        <v>1098</v>
      </c>
      <c r="M34" s="451"/>
      <c r="N34" s="451"/>
      <c r="O34" s="451"/>
      <c r="P34" s="451">
        <v>500000</v>
      </c>
      <c r="Q34" s="451">
        <v>4000000</v>
      </c>
      <c r="R34" s="356"/>
      <c r="S34" s="356"/>
      <c r="T34" s="356"/>
    </row>
    <row r="35" spans="1:20" ht="13.5" x14ac:dyDescent="0.25">
      <c r="A35" s="448" t="s">
        <v>130</v>
      </c>
      <c r="B35" s="448" t="s">
        <v>1160</v>
      </c>
      <c r="C35" s="448" t="s">
        <v>1161</v>
      </c>
      <c r="D35" s="448" t="s">
        <v>1105</v>
      </c>
      <c r="E35" s="448" t="s">
        <v>1094</v>
      </c>
      <c r="F35" s="448" t="s">
        <v>1110</v>
      </c>
      <c r="G35" s="448" t="s">
        <v>1096</v>
      </c>
      <c r="H35" s="448" t="s">
        <v>624</v>
      </c>
      <c r="I35" s="448" t="s">
        <v>1013</v>
      </c>
      <c r="J35" s="448" t="s">
        <v>1097</v>
      </c>
      <c r="K35" s="448" t="s">
        <v>1098</v>
      </c>
      <c r="L35" s="448" t="s">
        <v>1098</v>
      </c>
      <c r="M35" s="451"/>
      <c r="N35" s="451"/>
      <c r="O35" s="451">
        <v>2500000</v>
      </c>
      <c r="P35" s="451">
        <v>4000000</v>
      </c>
      <c r="Q35" s="451">
        <v>3000000</v>
      </c>
      <c r="R35" s="356"/>
      <c r="S35" s="356"/>
      <c r="T35" s="356"/>
    </row>
    <row r="36" spans="1:20" ht="13.5" x14ac:dyDescent="0.25">
      <c r="A36" s="448" t="s">
        <v>130</v>
      </c>
      <c r="B36" s="448" t="s">
        <v>1162</v>
      </c>
      <c r="C36" s="448" t="s">
        <v>1163</v>
      </c>
      <c r="D36" s="448" t="s">
        <v>1105</v>
      </c>
      <c r="E36" s="448" t="s">
        <v>1094</v>
      </c>
      <c r="F36" s="448" t="s">
        <v>1110</v>
      </c>
      <c r="G36" s="448" t="s">
        <v>1096</v>
      </c>
      <c r="H36" s="448" t="s">
        <v>624</v>
      </c>
      <c r="I36" s="448" t="s">
        <v>1013</v>
      </c>
      <c r="J36" s="448" t="s">
        <v>1091</v>
      </c>
      <c r="K36" s="448" t="s">
        <v>1098</v>
      </c>
      <c r="L36" s="448" t="s">
        <v>1098</v>
      </c>
      <c r="M36" s="451"/>
      <c r="N36" s="451"/>
      <c r="O36" s="451">
        <v>500000</v>
      </c>
      <c r="P36" s="451">
        <v>3000000</v>
      </c>
      <c r="Q36" s="451">
        <v>3000000</v>
      </c>
      <c r="R36" s="356"/>
      <c r="S36" s="356"/>
      <c r="T36" s="356"/>
    </row>
    <row r="37" spans="1:20" ht="13.5" x14ac:dyDescent="0.25">
      <c r="A37" s="448" t="s">
        <v>130</v>
      </c>
      <c r="B37" s="448" t="s">
        <v>1164</v>
      </c>
      <c r="C37" s="448" t="s">
        <v>1165</v>
      </c>
      <c r="D37" s="448" t="s">
        <v>1105</v>
      </c>
      <c r="E37" s="448" t="s">
        <v>1094</v>
      </c>
      <c r="F37" s="448" t="s">
        <v>1110</v>
      </c>
      <c r="G37" s="448" t="s">
        <v>1096</v>
      </c>
      <c r="H37" s="448" t="s">
        <v>624</v>
      </c>
      <c r="I37" s="448" t="s">
        <v>1013</v>
      </c>
      <c r="J37" s="448" t="s">
        <v>1124</v>
      </c>
      <c r="K37" s="448" t="s">
        <v>1098</v>
      </c>
      <c r="L37" s="448" t="s">
        <v>1098</v>
      </c>
      <c r="M37" s="451"/>
      <c r="N37" s="451"/>
      <c r="O37" s="451">
        <v>500000</v>
      </c>
      <c r="P37" s="451">
        <v>3850000</v>
      </c>
      <c r="Q37" s="451"/>
      <c r="R37" s="356"/>
      <c r="S37" s="356"/>
      <c r="T37" s="356"/>
    </row>
    <row r="38" spans="1:20" ht="13.5" x14ac:dyDescent="0.25">
      <c r="A38" s="448" t="s">
        <v>130</v>
      </c>
      <c r="B38" s="448" t="s">
        <v>1166</v>
      </c>
      <c r="C38" s="448" t="s">
        <v>1167</v>
      </c>
      <c r="D38" s="448" t="s">
        <v>1105</v>
      </c>
      <c r="E38" s="448" t="s">
        <v>1094</v>
      </c>
      <c r="F38" s="448" t="s">
        <v>1110</v>
      </c>
      <c r="G38" s="448" t="s">
        <v>1096</v>
      </c>
      <c r="H38" s="448" t="s">
        <v>624</v>
      </c>
      <c r="I38" s="448" t="s">
        <v>1013</v>
      </c>
      <c r="J38" s="448" t="s">
        <v>1124</v>
      </c>
      <c r="K38" s="448" t="s">
        <v>1098</v>
      </c>
      <c r="L38" s="448" t="s">
        <v>1098</v>
      </c>
      <c r="M38" s="451"/>
      <c r="N38" s="451"/>
      <c r="O38" s="451">
        <v>10000000</v>
      </c>
      <c r="P38" s="451">
        <v>3850000</v>
      </c>
      <c r="Q38" s="451"/>
      <c r="R38" s="356"/>
      <c r="S38" s="356"/>
      <c r="T38" s="356"/>
    </row>
    <row r="39" spans="1:20" ht="13.5" x14ac:dyDescent="0.25">
      <c r="A39" s="448" t="s">
        <v>130</v>
      </c>
      <c r="B39" s="448" t="s">
        <v>1168</v>
      </c>
      <c r="C39" s="448" t="s">
        <v>1169</v>
      </c>
      <c r="D39" s="448" t="s">
        <v>1105</v>
      </c>
      <c r="E39" s="448" t="s">
        <v>1094</v>
      </c>
      <c r="F39" s="448" t="s">
        <v>1110</v>
      </c>
      <c r="G39" s="448" t="s">
        <v>1096</v>
      </c>
      <c r="H39" s="448" t="s">
        <v>624</v>
      </c>
      <c r="I39" s="448" t="s">
        <v>1013</v>
      </c>
      <c r="J39" s="448" t="s">
        <v>1124</v>
      </c>
      <c r="K39" s="448" t="s">
        <v>1098</v>
      </c>
      <c r="L39" s="448" t="s">
        <v>1098</v>
      </c>
      <c r="M39" s="451"/>
      <c r="N39" s="451"/>
      <c r="O39" s="451">
        <v>10336896</v>
      </c>
      <c r="P39" s="451"/>
      <c r="Q39" s="451"/>
      <c r="R39" s="356"/>
      <c r="S39" s="356"/>
      <c r="T39" s="356"/>
    </row>
    <row r="40" spans="1:20" ht="13.5" x14ac:dyDescent="0.25">
      <c r="A40" s="448" t="s">
        <v>148</v>
      </c>
      <c r="B40" s="448" t="s">
        <v>1088</v>
      </c>
      <c r="C40" s="448" t="s">
        <v>1170</v>
      </c>
      <c r="D40" s="448" t="s">
        <v>1105</v>
      </c>
      <c r="E40" s="448" t="s">
        <v>34</v>
      </c>
      <c r="F40" s="448" t="s">
        <v>34</v>
      </c>
      <c r="G40" s="448" t="s">
        <v>1088</v>
      </c>
      <c r="H40" s="448" t="s">
        <v>624</v>
      </c>
      <c r="I40" s="448" t="s">
        <v>1022</v>
      </c>
      <c r="J40" s="448" t="s">
        <v>1091</v>
      </c>
      <c r="K40" s="448" t="s">
        <v>1088</v>
      </c>
      <c r="L40" s="448" t="s">
        <v>1088</v>
      </c>
      <c r="M40" s="451">
        <v>276748</v>
      </c>
      <c r="N40" s="451"/>
      <c r="O40" s="451"/>
      <c r="P40" s="451"/>
      <c r="Q40" s="451"/>
      <c r="R40" s="356"/>
      <c r="S40" s="356"/>
      <c r="T40" s="356"/>
    </row>
    <row r="41" spans="1:20" ht="13.5" x14ac:dyDescent="0.25">
      <c r="A41" s="448" t="s">
        <v>148</v>
      </c>
      <c r="B41" s="448" t="s">
        <v>1171</v>
      </c>
      <c r="C41" s="448" t="s">
        <v>1172</v>
      </c>
      <c r="D41" s="448" t="s">
        <v>1105</v>
      </c>
      <c r="E41" s="448" t="s">
        <v>1094</v>
      </c>
      <c r="F41" s="448" t="s">
        <v>1110</v>
      </c>
      <c r="G41" s="448" t="s">
        <v>1096</v>
      </c>
      <c r="H41" s="448" t="s">
        <v>637</v>
      </c>
      <c r="I41" s="448" t="s">
        <v>34</v>
      </c>
      <c r="J41" s="448" t="s">
        <v>1097</v>
      </c>
      <c r="K41" s="448" t="s">
        <v>1098</v>
      </c>
      <c r="L41" s="448" t="s">
        <v>1098</v>
      </c>
      <c r="M41" s="451"/>
      <c r="N41" s="451"/>
      <c r="O41" s="451">
        <v>500000</v>
      </c>
      <c r="P41" s="451">
        <v>400000</v>
      </c>
      <c r="Q41" s="451">
        <v>350000</v>
      </c>
      <c r="R41" s="356"/>
      <c r="S41" s="356"/>
      <c r="T41" s="356"/>
    </row>
    <row r="42" spans="1:20" ht="13.5" x14ac:dyDescent="0.25">
      <c r="A42" s="448" t="s">
        <v>168</v>
      </c>
      <c r="B42" s="448" t="s">
        <v>1173</v>
      </c>
      <c r="C42" s="448" t="s">
        <v>1174</v>
      </c>
      <c r="D42" s="448" t="s">
        <v>1105</v>
      </c>
      <c r="E42" s="448" t="s">
        <v>1145</v>
      </c>
      <c r="F42" s="448" t="s">
        <v>1110</v>
      </c>
      <c r="G42" s="448" t="s">
        <v>1096</v>
      </c>
      <c r="H42" s="448" t="s">
        <v>617</v>
      </c>
      <c r="I42" s="448" t="s">
        <v>985</v>
      </c>
      <c r="J42" s="448" t="s">
        <v>1111</v>
      </c>
      <c r="K42" s="448" t="s">
        <v>1098</v>
      </c>
      <c r="L42" s="448" t="s">
        <v>1098</v>
      </c>
      <c r="M42" s="451"/>
      <c r="N42" s="451"/>
      <c r="O42" s="451"/>
      <c r="P42" s="451"/>
      <c r="Q42" s="451"/>
      <c r="R42" s="356"/>
      <c r="S42" s="356"/>
      <c r="T42" s="356"/>
    </row>
    <row r="43" spans="1:20" ht="13.5" x14ac:dyDescent="0.25">
      <c r="A43" s="448" t="s">
        <v>168</v>
      </c>
      <c r="B43" s="448" t="s">
        <v>1175</v>
      </c>
      <c r="C43" s="448" t="s">
        <v>1176</v>
      </c>
      <c r="D43" s="448" t="s">
        <v>1105</v>
      </c>
      <c r="E43" s="448" t="s">
        <v>1094</v>
      </c>
      <c r="F43" s="448" t="s">
        <v>1110</v>
      </c>
      <c r="G43" s="448" t="s">
        <v>1096</v>
      </c>
      <c r="H43" s="448" t="s">
        <v>624</v>
      </c>
      <c r="I43" s="448" t="s">
        <v>205</v>
      </c>
      <c r="J43" s="448" t="s">
        <v>1097</v>
      </c>
      <c r="K43" s="448" t="s">
        <v>1098</v>
      </c>
      <c r="L43" s="448" t="s">
        <v>1098</v>
      </c>
      <c r="M43" s="451"/>
      <c r="N43" s="451"/>
      <c r="O43" s="451"/>
      <c r="P43" s="451"/>
      <c r="Q43" s="451"/>
      <c r="R43" s="356"/>
      <c r="S43" s="356"/>
      <c r="T43" s="356"/>
    </row>
    <row r="44" spans="1:20" ht="13.5" x14ac:dyDescent="0.25">
      <c r="A44" s="448" t="s">
        <v>168</v>
      </c>
      <c r="B44" s="448" t="s">
        <v>1177</v>
      </c>
      <c r="C44" s="448" t="s">
        <v>1178</v>
      </c>
      <c r="D44" s="448" t="s">
        <v>1105</v>
      </c>
      <c r="E44" s="448" t="s">
        <v>1179</v>
      </c>
      <c r="F44" s="448" t="s">
        <v>1110</v>
      </c>
      <c r="G44" s="448" t="s">
        <v>1096</v>
      </c>
      <c r="H44" s="448" t="s">
        <v>624</v>
      </c>
      <c r="I44" s="448" t="s">
        <v>201</v>
      </c>
      <c r="J44" s="448" t="s">
        <v>1097</v>
      </c>
      <c r="K44" s="448" t="s">
        <v>1098</v>
      </c>
      <c r="L44" s="448" t="s">
        <v>1098</v>
      </c>
      <c r="M44" s="451"/>
      <c r="N44" s="451"/>
      <c r="O44" s="451"/>
      <c r="P44" s="451"/>
      <c r="Q44" s="451"/>
      <c r="R44" s="356"/>
      <c r="S44" s="356"/>
      <c r="T44" s="356"/>
    </row>
    <row r="45" spans="1:20" ht="13.5" x14ac:dyDescent="0.25">
      <c r="A45" s="448" t="s">
        <v>133</v>
      </c>
      <c r="B45" s="448" t="s">
        <v>1180</v>
      </c>
      <c r="C45" s="448" t="s">
        <v>1181</v>
      </c>
      <c r="D45" s="448" t="s">
        <v>1105</v>
      </c>
      <c r="E45" s="448" t="s">
        <v>1094</v>
      </c>
      <c r="F45" s="448" t="s">
        <v>1110</v>
      </c>
      <c r="G45" s="448" t="s">
        <v>1096</v>
      </c>
      <c r="H45" s="448" t="s">
        <v>638</v>
      </c>
      <c r="I45" s="448" t="s">
        <v>34</v>
      </c>
      <c r="J45" s="448" t="s">
        <v>1111</v>
      </c>
      <c r="K45" s="448" t="s">
        <v>1098</v>
      </c>
      <c r="L45" s="448" t="s">
        <v>1098</v>
      </c>
      <c r="M45" s="451"/>
      <c r="N45" s="451">
        <v>700000</v>
      </c>
      <c r="O45" s="451"/>
      <c r="P45" s="451"/>
      <c r="Q45" s="451"/>
      <c r="R45" s="356"/>
      <c r="S45" s="356"/>
      <c r="T45" s="356"/>
    </row>
    <row r="46" spans="1:20" ht="13.5" x14ac:dyDescent="0.25">
      <c r="A46" s="448" t="s">
        <v>133</v>
      </c>
      <c r="B46" s="448" t="s">
        <v>1182</v>
      </c>
      <c r="C46" s="448" t="s">
        <v>1183</v>
      </c>
      <c r="D46" s="448" t="s">
        <v>1105</v>
      </c>
      <c r="E46" s="448" t="s">
        <v>1094</v>
      </c>
      <c r="F46" s="448" t="s">
        <v>1110</v>
      </c>
      <c r="G46" s="448" t="s">
        <v>1096</v>
      </c>
      <c r="H46" s="448" t="s">
        <v>638</v>
      </c>
      <c r="I46" s="448" t="s">
        <v>34</v>
      </c>
      <c r="J46" s="448" t="s">
        <v>1111</v>
      </c>
      <c r="K46" s="448" t="s">
        <v>1098</v>
      </c>
      <c r="L46" s="448" t="s">
        <v>1098</v>
      </c>
      <c r="M46" s="451"/>
      <c r="N46" s="451">
        <v>400000</v>
      </c>
      <c r="O46" s="451"/>
      <c r="P46" s="451"/>
      <c r="Q46" s="451"/>
      <c r="R46" s="356"/>
      <c r="S46" s="356"/>
      <c r="T46" s="356"/>
    </row>
    <row r="47" spans="1:20" ht="13.5" x14ac:dyDescent="0.25">
      <c r="A47" s="448" t="s">
        <v>171</v>
      </c>
      <c r="B47" s="448" t="s">
        <v>1184</v>
      </c>
      <c r="C47" s="448" t="s">
        <v>1185</v>
      </c>
      <c r="D47" s="448" t="s">
        <v>1090</v>
      </c>
      <c r="E47" s="448" t="s">
        <v>1094</v>
      </c>
      <c r="F47" s="448" t="s">
        <v>1095</v>
      </c>
      <c r="G47" s="448" t="s">
        <v>1096</v>
      </c>
      <c r="H47" s="448" t="s">
        <v>630</v>
      </c>
      <c r="I47" s="448" t="s">
        <v>1047</v>
      </c>
      <c r="J47" s="448" t="s">
        <v>1122</v>
      </c>
      <c r="K47" s="448" t="s">
        <v>1098</v>
      </c>
      <c r="L47" s="448" t="s">
        <v>1098</v>
      </c>
      <c r="M47" s="451"/>
      <c r="N47" s="451"/>
      <c r="O47" s="451"/>
      <c r="P47" s="451"/>
      <c r="Q47" s="451"/>
      <c r="R47" s="356"/>
      <c r="S47" s="356"/>
      <c r="T47" s="356"/>
    </row>
    <row r="48" spans="1:20" ht="13.5" x14ac:dyDescent="0.25">
      <c r="A48" s="448" t="s">
        <v>171</v>
      </c>
      <c r="B48" s="448" t="s">
        <v>1186</v>
      </c>
      <c r="C48" s="448" t="s">
        <v>1187</v>
      </c>
      <c r="D48" s="448" t="s">
        <v>1102</v>
      </c>
      <c r="E48" s="448" t="s">
        <v>1094</v>
      </c>
      <c r="F48" s="448" t="s">
        <v>1121</v>
      </c>
      <c r="G48" s="448" t="s">
        <v>1096</v>
      </c>
      <c r="H48" s="448" t="s">
        <v>624</v>
      </c>
      <c r="I48" s="448" t="s">
        <v>1014</v>
      </c>
      <c r="J48" s="448" t="s">
        <v>1097</v>
      </c>
      <c r="K48" s="448" t="s">
        <v>1098</v>
      </c>
      <c r="L48" s="448" t="s">
        <v>1098</v>
      </c>
      <c r="M48" s="451"/>
      <c r="N48" s="451"/>
      <c r="O48" s="451"/>
      <c r="P48" s="451"/>
      <c r="Q48" s="451"/>
      <c r="R48" s="356"/>
      <c r="S48" s="356"/>
      <c r="T48" s="356"/>
    </row>
    <row r="49" spans="1:20" ht="13.5" x14ac:dyDescent="0.25">
      <c r="A49" s="448" t="s">
        <v>187</v>
      </c>
      <c r="B49" s="448" t="s">
        <v>1188</v>
      </c>
      <c r="C49" s="448" t="s">
        <v>1189</v>
      </c>
      <c r="D49" s="448" t="s">
        <v>1102</v>
      </c>
      <c r="E49" s="448" t="s">
        <v>1145</v>
      </c>
      <c r="F49" s="448" t="s">
        <v>1121</v>
      </c>
      <c r="G49" s="448" t="s">
        <v>1096</v>
      </c>
      <c r="H49" s="448" t="s">
        <v>616</v>
      </c>
      <c r="I49" s="448" t="s">
        <v>977</v>
      </c>
      <c r="J49" s="448" t="s">
        <v>1097</v>
      </c>
      <c r="K49" s="448" t="s">
        <v>1098</v>
      </c>
      <c r="L49" s="448" t="s">
        <v>1098</v>
      </c>
      <c r="M49" s="451"/>
      <c r="N49" s="451">
        <v>400000</v>
      </c>
      <c r="O49" s="451"/>
      <c r="P49" s="451"/>
      <c r="Q49" s="451"/>
      <c r="R49" s="356"/>
      <c r="S49" s="356"/>
      <c r="T49" s="356"/>
    </row>
    <row r="50" spans="1:20" ht="13.5" x14ac:dyDescent="0.25">
      <c r="A50" s="448" t="s">
        <v>187</v>
      </c>
      <c r="B50" s="448" t="s">
        <v>1190</v>
      </c>
      <c r="C50" s="448" t="s">
        <v>1191</v>
      </c>
      <c r="D50" s="448" t="s">
        <v>1102</v>
      </c>
      <c r="E50" s="448" t="s">
        <v>1145</v>
      </c>
      <c r="F50" s="448" t="s">
        <v>1121</v>
      </c>
      <c r="G50" s="448" t="s">
        <v>1096</v>
      </c>
      <c r="H50" s="448" t="s">
        <v>616</v>
      </c>
      <c r="I50" s="448" t="s">
        <v>977</v>
      </c>
      <c r="J50" s="448" t="s">
        <v>1097</v>
      </c>
      <c r="K50" s="448" t="s">
        <v>1098</v>
      </c>
      <c r="L50" s="448" t="s">
        <v>1098</v>
      </c>
      <c r="M50" s="451"/>
      <c r="N50" s="451">
        <v>9435320</v>
      </c>
      <c r="O50" s="451"/>
      <c r="P50" s="451"/>
      <c r="Q50" s="451"/>
      <c r="R50" s="356"/>
      <c r="S50" s="356"/>
      <c r="T50" s="356"/>
    </row>
    <row r="51" spans="1:20" ht="13.5" x14ac:dyDescent="0.25">
      <c r="A51" s="448" t="s">
        <v>187</v>
      </c>
      <c r="B51" s="448" t="s">
        <v>1192</v>
      </c>
      <c r="C51" s="448" t="s">
        <v>1193</v>
      </c>
      <c r="D51" s="448" t="s">
        <v>1102</v>
      </c>
      <c r="E51" s="448" t="s">
        <v>1145</v>
      </c>
      <c r="F51" s="448" t="s">
        <v>1121</v>
      </c>
      <c r="G51" s="448" t="s">
        <v>1096</v>
      </c>
      <c r="H51" s="448" t="s">
        <v>616</v>
      </c>
      <c r="I51" s="448" t="s">
        <v>977</v>
      </c>
      <c r="J51" s="448" t="s">
        <v>1097</v>
      </c>
      <c r="K51" s="448" t="s">
        <v>1098</v>
      </c>
      <c r="L51" s="448" t="s">
        <v>1098</v>
      </c>
      <c r="M51" s="451"/>
      <c r="N51" s="451">
        <v>45000000</v>
      </c>
      <c r="O51" s="451"/>
      <c r="P51" s="451"/>
      <c r="Q51" s="451"/>
      <c r="R51" s="356"/>
      <c r="S51" s="356"/>
      <c r="T51" s="356"/>
    </row>
    <row r="52" spans="1:20" ht="13.5" x14ac:dyDescent="0.25">
      <c r="A52" s="448" t="s">
        <v>187</v>
      </c>
      <c r="B52" s="448" t="s">
        <v>1194</v>
      </c>
      <c r="C52" s="448" t="s">
        <v>1195</v>
      </c>
      <c r="D52" s="448" t="s">
        <v>1102</v>
      </c>
      <c r="E52" s="448" t="s">
        <v>1145</v>
      </c>
      <c r="F52" s="448" t="s">
        <v>1121</v>
      </c>
      <c r="G52" s="448" t="s">
        <v>1096</v>
      </c>
      <c r="H52" s="448" t="s">
        <v>616</v>
      </c>
      <c r="I52" s="448" t="s">
        <v>977</v>
      </c>
      <c r="J52" s="448" t="s">
        <v>1097</v>
      </c>
      <c r="K52" s="448" t="s">
        <v>1098</v>
      </c>
      <c r="L52" s="448" t="s">
        <v>1098</v>
      </c>
      <c r="M52" s="451"/>
      <c r="N52" s="451"/>
      <c r="O52" s="451">
        <v>14000000</v>
      </c>
      <c r="P52" s="451">
        <v>8000000</v>
      </c>
      <c r="Q52" s="451">
        <v>8000000</v>
      </c>
      <c r="R52" s="356"/>
      <c r="S52" s="356"/>
      <c r="T52" s="356"/>
    </row>
    <row r="53" spans="1:20" ht="13.5" x14ac:dyDescent="0.25">
      <c r="A53" s="448" t="s">
        <v>187</v>
      </c>
      <c r="B53" s="448" t="s">
        <v>1196</v>
      </c>
      <c r="C53" s="448" t="s">
        <v>1197</v>
      </c>
      <c r="D53" s="448" t="s">
        <v>1102</v>
      </c>
      <c r="E53" s="448" t="s">
        <v>1145</v>
      </c>
      <c r="F53" s="448" t="s">
        <v>1121</v>
      </c>
      <c r="G53" s="448" t="s">
        <v>1096</v>
      </c>
      <c r="H53" s="448" t="s">
        <v>616</v>
      </c>
      <c r="I53" s="448" t="s">
        <v>977</v>
      </c>
      <c r="J53" s="448" t="s">
        <v>1097</v>
      </c>
      <c r="K53" s="448" t="s">
        <v>1098</v>
      </c>
      <c r="L53" s="448" t="s">
        <v>1098</v>
      </c>
      <c r="M53" s="451"/>
      <c r="N53" s="451"/>
      <c r="O53" s="451"/>
      <c r="P53" s="451">
        <v>15000000</v>
      </c>
      <c r="Q53" s="451">
        <v>8000000</v>
      </c>
      <c r="R53" s="356"/>
      <c r="S53" s="356"/>
      <c r="T53" s="356"/>
    </row>
    <row r="54" spans="1:20" ht="13.5" x14ac:dyDescent="0.25">
      <c r="A54" s="448" t="s">
        <v>187</v>
      </c>
      <c r="B54" s="448" t="s">
        <v>1198</v>
      </c>
      <c r="C54" s="448" t="s">
        <v>1199</v>
      </c>
      <c r="D54" s="448" t="s">
        <v>1102</v>
      </c>
      <c r="E54" s="448" t="s">
        <v>1145</v>
      </c>
      <c r="F54" s="448" t="s">
        <v>1121</v>
      </c>
      <c r="G54" s="448" t="s">
        <v>1096</v>
      </c>
      <c r="H54" s="448" t="s">
        <v>616</v>
      </c>
      <c r="I54" s="448" t="s">
        <v>977</v>
      </c>
      <c r="J54" s="448" t="s">
        <v>1097</v>
      </c>
      <c r="K54" s="448" t="s">
        <v>1098</v>
      </c>
      <c r="L54" s="448" t="s">
        <v>1098</v>
      </c>
      <c r="M54" s="451"/>
      <c r="N54" s="451"/>
      <c r="O54" s="451"/>
      <c r="P54" s="451">
        <v>5000000</v>
      </c>
      <c r="Q54" s="451">
        <v>5000000</v>
      </c>
      <c r="R54" s="356"/>
      <c r="S54" s="356"/>
      <c r="T54" s="356"/>
    </row>
    <row r="55" spans="1:20" ht="13.5" x14ac:dyDescent="0.25">
      <c r="A55" s="448" t="s">
        <v>187</v>
      </c>
      <c r="B55" s="448" t="s">
        <v>1200</v>
      </c>
      <c r="C55" s="448" t="s">
        <v>1201</v>
      </c>
      <c r="D55" s="448" t="s">
        <v>1102</v>
      </c>
      <c r="E55" s="448" t="s">
        <v>1145</v>
      </c>
      <c r="F55" s="448" t="s">
        <v>1121</v>
      </c>
      <c r="G55" s="448" t="s">
        <v>1096</v>
      </c>
      <c r="H55" s="448" t="s">
        <v>616</v>
      </c>
      <c r="I55" s="448" t="s">
        <v>977</v>
      </c>
      <c r="J55" s="448" t="s">
        <v>1097</v>
      </c>
      <c r="K55" s="448" t="s">
        <v>1098</v>
      </c>
      <c r="L55" s="448" t="s">
        <v>1098</v>
      </c>
      <c r="M55" s="451"/>
      <c r="N55" s="451"/>
      <c r="O55" s="451">
        <v>14000000</v>
      </c>
      <c r="P55" s="451">
        <v>12000000</v>
      </c>
      <c r="Q55" s="451"/>
      <c r="R55" s="356"/>
      <c r="S55" s="356"/>
      <c r="T55" s="356"/>
    </row>
    <row r="56" spans="1:20" ht="13.5" x14ac:dyDescent="0.25">
      <c r="A56" s="448" t="s">
        <v>187</v>
      </c>
      <c r="B56" s="448" t="s">
        <v>1202</v>
      </c>
      <c r="C56" s="448" t="s">
        <v>1203</v>
      </c>
      <c r="D56" s="448" t="s">
        <v>1102</v>
      </c>
      <c r="E56" s="448" t="s">
        <v>1145</v>
      </c>
      <c r="F56" s="448" t="s">
        <v>1121</v>
      </c>
      <c r="G56" s="448" t="s">
        <v>1096</v>
      </c>
      <c r="H56" s="448" t="s">
        <v>616</v>
      </c>
      <c r="I56" s="448" t="s">
        <v>977</v>
      </c>
      <c r="J56" s="448" t="s">
        <v>1097</v>
      </c>
      <c r="K56" s="448" t="s">
        <v>1098</v>
      </c>
      <c r="L56" s="448" t="s">
        <v>1098</v>
      </c>
      <c r="M56" s="451"/>
      <c r="N56" s="451"/>
      <c r="O56" s="451"/>
      <c r="P56" s="451">
        <v>4000000</v>
      </c>
      <c r="Q56" s="451">
        <v>8000000</v>
      </c>
      <c r="R56" s="356"/>
      <c r="S56" s="356"/>
      <c r="T56" s="356"/>
    </row>
    <row r="57" spans="1:20" ht="13.5" x14ac:dyDescent="0.25">
      <c r="A57" s="448" t="s">
        <v>187</v>
      </c>
      <c r="B57" s="448" t="s">
        <v>1204</v>
      </c>
      <c r="C57" s="448" t="s">
        <v>1205</v>
      </c>
      <c r="D57" s="448" t="s">
        <v>1102</v>
      </c>
      <c r="E57" s="448" t="s">
        <v>1145</v>
      </c>
      <c r="F57" s="448" t="s">
        <v>1121</v>
      </c>
      <c r="G57" s="448" t="s">
        <v>1096</v>
      </c>
      <c r="H57" s="448" t="s">
        <v>616</v>
      </c>
      <c r="I57" s="448" t="s">
        <v>977</v>
      </c>
      <c r="J57" s="448" t="s">
        <v>1097</v>
      </c>
      <c r="K57" s="448" t="s">
        <v>1098</v>
      </c>
      <c r="L57" s="448" t="s">
        <v>1098</v>
      </c>
      <c r="M57" s="451"/>
      <c r="N57" s="451"/>
      <c r="O57" s="451">
        <v>4000000</v>
      </c>
      <c r="P57" s="451">
        <v>1500000</v>
      </c>
      <c r="Q57" s="451"/>
      <c r="R57" s="356"/>
      <c r="S57" s="356"/>
      <c r="T57" s="356"/>
    </row>
    <row r="58" spans="1:20" ht="13.5" x14ac:dyDescent="0.25">
      <c r="A58" s="448" t="s">
        <v>187</v>
      </c>
      <c r="B58" s="448" t="s">
        <v>1206</v>
      </c>
      <c r="C58" s="448" t="s">
        <v>1207</v>
      </c>
      <c r="D58" s="448" t="s">
        <v>1102</v>
      </c>
      <c r="E58" s="448" t="s">
        <v>1145</v>
      </c>
      <c r="F58" s="448" t="s">
        <v>1121</v>
      </c>
      <c r="G58" s="448" t="s">
        <v>1096</v>
      </c>
      <c r="H58" s="448" t="s">
        <v>616</v>
      </c>
      <c r="I58" s="448" t="s">
        <v>977</v>
      </c>
      <c r="J58" s="448" t="s">
        <v>1097</v>
      </c>
      <c r="K58" s="448" t="s">
        <v>1098</v>
      </c>
      <c r="L58" s="448" t="s">
        <v>1098</v>
      </c>
      <c r="M58" s="451"/>
      <c r="N58" s="451"/>
      <c r="O58" s="451"/>
      <c r="P58" s="451"/>
      <c r="Q58" s="451">
        <v>8000000</v>
      </c>
      <c r="R58" s="356"/>
      <c r="S58" s="356"/>
      <c r="T58" s="356"/>
    </row>
    <row r="59" spans="1:20" ht="13.5" x14ac:dyDescent="0.25">
      <c r="A59" s="448" t="s">
        <v>187</v>
      </c>
      <c r="B59" s="448" t="s">
        <v>1208</v>
      </c>
      <c r="C59" s="448" t="s">
        <v>1209</v>
      </c>
      <c r="D59" s="448" t="s">
        <v>1102</v>
      </c>
      <c r="E59" s="448" t="s">
        <v>1145</v>
      </c>
      <c r="F59" s="448" t="s">
        <v>1121</v>
      </c>
      <c r="G59" s="448" t="s">
        <v>1096</v>
      </c>
      <c r="H59" s="448" t="s">
        <v>616</v>
      </c>
      <c r="I59" s="448" t="s">
        <v>977</v>
      </c>
      <c r="J59" s="448" t="s">
        <v>1097</v>
      </c>
      <c r="K59" s="448" t="s">
        <v>1098</v>
      </c>
      <c r="L59" s="448" t="s">
        <v>1098</v>
      </c>
      <c r="M59" s="451"/>
      <c r="N59" s="451"/>
      <c r="O59" s="451"/>
      <c r="P59" s="451">
        <v>5000000</v>
      </c>
      <c r="Q59" s="451">
        <v>8000000</v>
      </c>
      <c r="R59" s="356"/>
      <c r="S59" s="356"/>
      <c r="T59" s="356"/>
    </row>
    <row r="60" spans="1:20" ht="13.5" x14ac:dyDescent="0.25">
      <c r="A60" s="448" t="s">
        <v>187</v>
      </c>
      <c r="B60" s="448" t="s">
        <v>1210</v>
      </c>
      <c r="C60" s="448" t="s">
        <v>1211</v>
      </c>
      <c r="D60" s="448" t="s">
        <v>1102</v>
      </c>
      <c r="E60" s="448" t="s">
        <v>1145</v>
      </c>
      <c r="F60" s="448" t="s">
        <v>1121</v>
      </c>
      <c r="G60" s="448" t="s">
        <v>1096</v>
      </c>
      <c r="H60" s="448" t="s">
        <v>616</v>
      </c>
      <c r="I60" s="448" t="s">
        <v>977</v>
      </c>
      <c r="J60" s="448" t="s">
        <v>1097</v>
      </c>
      <c r="K60" s="448" t="s">
        <v>1098</v>
      </c>
      <c r="L60" s="448" t="s">
        <v>1098</v>
      </c>
      <c r="M60" s="451"/>
      <c r="N60" s="451"/>
      <c r="O60" s="451"/>
      <c r="P60" s="451">
        <v>4000000</v>
      </c>
      <c r="Q60" s="451"/>
      <c r="R60" s="356"/>
      <c r="S60" s="356"/>
      <c r="T60" s="356"/>
    </row>
    <row r="61" spans="1:20" ht="13.5" x14ac:dyDescent="0.25">
      <c r="A61" s="448" t="s">
        <v>187</v>
      </c>
      <c r="B61" s="448" t="s">
        <v>1212</v>
      </c>
      <c r="C61" s="448" t="s">
        <v>1213</v>
      </c>
      <c r="D61" s="448" t="s">
        <v>1102</v>
      </c>
      <c r="E61" s="448" t="s">
        <v>1145</v>
      </c>
      <c r="F61" s="448" t="s">
        <v>1121</v>
      </c>
      <c r="G61" s="448" t="s">
        <v>1096</v>
      </c>
      <c r="H61" s="448" t="s">
        <v>616</v>
      </c>
      <c r="I61" s="448" t="s">
        <v>977</v>
      </c>
      <c r="J61" s="448" t="s">
        <v>1097</v>
      </c>
      <c r="K61" s="448" t="s">
        <v>1098</v>
      </c>
      <c r="L61" s="448" t="s">
        <v>1098</v>
      </c>
      <c r="M61" s="451"/>
      <c r="N61" s="451"/>
      <c r="O61" s="451"/>
      <c r="P61" s="451">
        <v>1500000</v>
      </c>
      <c r="Q61" s="451"/>
      <c r="R61" s="356"/>
      <c r="S61" s="356"/>
      <c r="T61" s="356"/>
    </row>
    <row r="62" spans="1:20" ht="13.5" x14ac:dyDescent="0.25">
      <c r="A62" s="448" t="s">
        <v>187</v>
      </c>
      <c r="B62" s="448" t="s">
        <v>1214</v>
      </c>
      <c r="C62" s="448" t="s">
        <v>1215</v>
      </c>
      <c r="D62" s="448" t="s">
        <v>1102</v>
      </c>
      <c r="E62" s="448" t="s">
        <v>1145</v>
      </c>
      <c r="F62" s="448" t="s">
        <v>1121</v>
      </c>
      <c r="G62" s="448" t="s">
        <v>1096</v>
      </c>
      <c r="H62" s="448" t="s">
        <v>616</v>
      </c>
      <c r="I62" s="448" t="s">
        <v>977</v>
      </c>
      <c r="J62" s="448" t="s">
        <v>1097</v>
      </c>
      <c r="K62" s="448" t="s">
        <v>1098</v>
      </c>
      <c r="L62" s="448" t="s">
        <v>1098</v>
      </c>
      <c r="M62" s="451"/>
      <c r="N62" s="451"/>
      <c r="O62" s="451">
        <v>4000000</v>
      </c>
      <c r="P62" s="451">
        <v>8000000</v>
      </c>
      <c r="Q62" s="451">
        <v>7000000</v>
      </c>
      <c r="R62" s="356"/>
      <c r="S62" s="356"/>
      <c r="T62" s="356"/>
    </row>
    <row r="63" spans="1:20" ht="13.5" x14ac:dyDescent="0.25">
      <c r="A63" s="448" t="s">
        <v>187</v>
      </c>
      <c r="B63" s="448" t="s">
        <v>1216</v>
      </c>
      <c r="C63" s="448" t="s">
        <v>1217</v>
      </c>
      <c r="D63" s="448" t="s">
        <v>1102</v>
      </c>
      <c r="E63" s="448" t="s">
        <v>1145</v>
      </c>
      <c r="F63" s="448" t="s">
        <v>1121</v>
      </c>
      <c r="G63" s="448" t="s">
        <v>1096</v>
      </c>
      <c r="H63" s="448" t="s">
        <v>616</v>
      </c>
      <c r="I63" s="448" t="s">
        <v>977</v>
      </c>
      <c r="J63" s="448" t="s">
        <v>1097</v>
      </c>
      <c r="K63" s="448" t="s">
        <v>1098</v>
      </c>
      <c r="L63" s="448" t="s">
        <v>1098</v>
      </c>
      <c r="M63" s="451"/>
      <c r="N63" s="451"/>
      <c r="O63" s="451">
        <v>10000000</v>
      </c>
      <c r="P63" s="451">
        <v>8000000</v>
      </c>
      <c r="Q63" s="451"/>
      <c r="R63" s="356"/>
      <c r="S63" s="356"/>
      <c r="T63" s="356"/>
    </row>
    <row r="64" spans="1:20" ht="13.5" x14ac:dyDescent="0.25">
      <c r="A64" s="448" t="s">
        <v>187</v>
      </c>
      <c r="B64" s="448" t="s">
        <v>1218</v>
      </c>
      <c r="C64" s="448" t="s">
        <v>1219</v>
      </c>
      <c r="D64" s="448" t="s">
        <v>1102</v>
      </c>
      <c r="E64" s="448" t="s">
        <v>1145</v>
      </c>
      <c r="F64" s="448" t="s">
        <v>1121</v>
      </c>
      <c r="G64" s="448" t="s">
        <v>1096</v>
      </c>
      <c r="H64" s="448" t="s">
        <v>616</v>
      </c>
      <c r="I64" s="448" t="s">
        <v>977</v>
      </c>
      <c r="J64" s="448" t="s">
        <v>1097</v>
      </c>
      <c r="K64" s="448" t="s">
        <v>1098</v>
      </c>
      <c r="L64" s="448" t="s">
        <v>1098</v>
      </c>
      <c r="M64" s="451"/>
      <c r="N64" s="451"/>
      <c r="O64" s="451">
        <v>12500000</v>
      </c>
      <c r="P64" s="451">
        <v>5000000</v>
      </c>
      <c r="Q64" s="451"/>
      <c r="R64" s="356"/>
      <c r="S64" s="356"/>
      <c r="T64" s="356"/>
    </row>
    <row r="65" spans="1:20" ht="13.5" x14ac:dyDescent="0.25">
      <c r="A65" s="448" t="s">
        <v>187</v>
      </c>
      <c r="B65" s="448" t="s">
        <v>1220</v>
      </c>
      <c r="C65" s="448" t="s">
        <v>1221</v>
      </c>
      <c r="D65" s="448" t="s">
        <v>1102</v>
      </c>
      <c r="E65" s="448" t="s">
        <v>1145</v>
      </c>
      <c r="F65" s="448" t="s">
        <v>1121</v>
      </c>
      <c r="G65" s="448" t="s">
        <v>1096</v>
      </c>
      <c r="H65" s="448" t="s">
        <v>616</v>
      </c>
      <c r="I65" s="448" t="s">
        <v>977</v>
      </c>
      <c r="J65" s="448" t="s">
        <v>1091</v>
      </c>
      <c r="K65" s="448" t="s">
        <v>1098</v>
      </c>
      <c r="L65" s="448" t="s">
        <v>1098</v>
      </c>
      <c r="M65" s="451"/>
      <c r="N65" s="451"/>
      <c r="O65" s="451"/>
      <c r="P65" s="451">
        <v>6000000</v>
      </c>
      <c r="Q65" s="451">
        <v>8000000</v>
      </c>
      <c r="R65" s="356"/>
      <c r="S65" s="356"/>
      <c r="T65" s="356"/>
    </row>
    <row r="66" spans="1:20" ht="13.5" x14ac:dyDescent="0.25">
      <c r="A66" s="448" t="s">
        <v>187</v>
      </c>
      <c r="B66" s="448" t="s">
        <v>1222</v>
      </c>
      <c r="C66" s="448" t="s">
        <v>1223</v>
      </c>
      <c r="D66" s="448" t="s">
        <v>1102</v>
      </c>
      <c r="E66" s="448" t="s">
        <v>1145</v>
      </c>
      <c r="F66" s="448" t="s">
        <v>1121</v>
      </c>
      <c r="G66" s="448" t="s">
        <v>1096</v>
      </c>
      <c r="H66" s="448" t="s">
        <v>616</v>
      </c>
      <c r="I66" s="448" t="s">
        <v>977</v>
      </c>
      <c r="J66" s="448" t="s">
        <v>1122</v>
      </c>
      <c r="K66" s="448" t="s">
        <v>1098</v>
      </c>
      <c r="L66" s="448" t="s">
        <v>1098</v>
      </c>
      <c r="M66" s="451"/>
      <c r="N66" s="451"/>
      <c r="O66" s="451">
        <v>4000000</v>
      </c>
      <c r="P66" s="451">
        <v>10000000</v>
      </c>
      <c r="Q66" s="451"/>
      <c r="R66" s="356"/>
      <c r="S66" s="356"/>
      <c r="T66" s="356"/>
    </row>
    <row r="67" spans="1:20" ht="13.5" x14ac:dyDescent="0.25">
      <c r="A67" s="448" t="s">
        <v>187</v>
      </c>
      <c r="B67" s="448" t="s">
        <v>1224</v>
      </c>
      <c r="C67" s="448" t="s">
        <v>1225</v>
      </c>
      <c r="D67" s="448" t="s">
        <v>1105</v>
      </c>
      <c r="E67" s="448" t="s">
        <v>1145</v>
      </c>
      <c r="F67" s="448" t="s">
        <v>1110</v>
      </c>
      <c r="G67" s="448" t="s">
        <v>1096</v>
      </c>
      <c r="H67" s="448" t="s">
        <v>616</v>
      </c>
      <c r="I67" s="448" t="s">
        <v>977</v>
      </c>
      <c r="J67" s="448" t="s">
        <v>1122</v>
      </c>
      <c r="K67" s="448" t="s">
        <v>1098</v>
      </c>
      <c r="L67" s="448" t="s">
        <v>1098</v>
      </c>
      <c r="M67" s="451"/>
      <c r="N67" s="451">
        <v>19906000</v>
      </c>
      <c r="O67" s="451">
        <v>4000000</v>
      </c>
      <c r="P67" s="451">
        <v>5000000</v>
      </c>
      <c r="Q67" s="451"/>
      <c r="R67" s="356"/>
      <c r="S67" s="356"/>
      <c r="T67" s="356"/>
    </row>
    <row r="68" spans="1:20" ht="13.5" x14ac:dyDescent="0.25">
      <c r="A68" s="448" t="s">
        <v>187</v>
      </c>
      <c r="B68" s="448" t="s">
        <v>1226</v>
      </c>
      <c r="C68" s="448" t="s">
        <v>1227</v>
      </c>
      <c r="D68" s="448" t="s">
        <v>1105</v>
      </c>
      <c r="E68" s="448" t="s">
        <v>1145</v>
      </c>
      <c r="F68" s="448" t="s">
        <v>1110</v>
      </c>
      <c r="G68" s="448" t="s">
        <v>1096</v>
      </c>
      <c r="H68" s="448" t="s">
        <v>616</v>
      </c>
      <c r="I68" s="448" t="s">
        <v>977</v>
      </c>
      <c r="J68" s="448" t="s">
        <v>1122</v>
      </c>
      <c r="K68" s="448" t="s">
        <v>1098</v>
      </c>
      <c r="L68" s="448" t="s">
        <v>1098</v>
      </c>
      <c r="M68" s="451"/>
      <c r="N68" s="451"/>
      <c r="O68" s="451">
        <v>6044000</v>
      </c>
      <c r="P68" s="451">
        <v>13000000</v>
      </c>
      <c r="Q68" s="451">
        <v>4346000</v>
      </c>
      <c r="R68" s="356"/>
      <c r="S68" s="356"/>
      <c r="T68" s="356"/>
    </row>
    <row r="69" spans="1:20" ht="13.5" x14ac:dyDescent="0.25">
      <c r="A69" s="448" t="s">
        <v>187</v>
      </c>
      <c r="B69" s="448" t="s">
        <v>1228</v>
      </c>
      <c r="C69" s="448" t="s">
        <v>1229</v>
      </c>
      <c r="D69" s="448" t="s">
        <v>1105</v>
      </c>
      <c r="E69" s="448" t="s">
        <v>1145</v>
      </c>
      <c r="F69" s="448" t="s">
        <v>1110</v>
      </c>
      <c r="G69" s="448" t="s">
        <v>1096</v>
      </c>
      <c r="H69" s="448" t="s">
        <v>616</v>
      </c>
      <c r="I69" s="448" t="s">
        <v>979</v>
      </c>
      <c r="J69" s="448" t="s">
        <v>1091</v>
      </c>
      <c r="K69" s="448" t="s">
        <v>1098</v>
      </c>
      <c r="L69" s="448" t="s">
        <v>1098</v>
      </c>
      <c r="M69" s="451"/>
      <c r="N69" s="451">
        <v>12100000</v>
      </c>
      <c r="O69" s="451"/>
      <c r="P69" s="451"/>
      <c r="Q69" s="451"/>
      <c r="R69" s="356"/>
      <c r="S69" s="356"/>
      <c r="T69" s="356"/>
    </row>
    <row r="70" spans="1:20" ht="13.5" x14ac:dyDescent="0.25">
      <c r="A70" s="448" t="s">
        <v>187</v>
      </c>
      <c r="B70" s="448" t="s">
        <v>1230</v>
      </c>
      <c r="C70" s="448" t="s">
        <v>1231</v>
      </c>
      <c r="D70" s="448" t="s">
        <v>1105</v>
      </c>
      <c r="E70" s="448" t="s">
        <v>1145</v>
      </c>
      <c r="F70" s="448" t="s">
        <v>1110</v>
      </c>
      <c r="G70" s="448" t="s">
        <v>1096</v>
      </c>
      <c r="H70" s="448" t="s">
        <v>616</v>
      </c>
      <c r="I70" s="448" t="s">
        <v>979</v>
      </c>
      <c r="J70" s="448" t="s">
        <v>1097</v>
      </c>
      <c r="K70" s="448" t="s">
        <v>1098</v>
      </c>
      <c r="L70" s="448" t="s">
        <v>1098</v>
      </c>
      <c r="M70" s="451"/>
      <c r="N70" s="451"/>
      <c r="O70" s="451">
        <v>9000000</v>
      </c>
      <c r="P70" s="451">
        <v>5800000</v>
      </c>
      <c r="Q70" s="451"/>
      <c r="R70" s="356"/>
      <c r="S70" s="356"/>
      <c r="T70" s="356"/>
    </row>
    <row r="71" spans="1:20" ht="13.5" x14ac:dyDescent="0.25">
      <c r="A71" s="448" t="s">
        <v>187</v>
      </c>
      <c r="B71" s="448" t="s">
        <v>1232</v>
      </c>
      <c r="C71" s="448" t="s">
        <v>1233</v>
      </c>
      <c r="D71" s="448" t="s">
        <v>1105</v>
      </c>
      <c r="E71" s="448" t="s">
        <v>1145</v>
      </c>
      <c r="F71" s="448" t="s">
        <v>1110</v>
      </c>
      <c r="G71" s="448" t="s">
        <v>1096</v>
      </c>
      <c r="H71" s="448" t="s">
        <v>616</v>
      </c>
      <c r="I71" s="448" t="s">
        <v>981</v>
      </c>
      <c r="J71" s="448" t="s">
        <v>1097</v>
      </c>
      <c r="K71" s="448" t="s">
        <v>1098</v>
      </c>
      <c r="L71" s="448" t="s">
        <v>1098</v>
      </c>
      <c r="M71" s="451"/>
      <c r="N71" s="451">
        <v>12000000</v>
      </c>
      <c r="O71" s="451"/>
      <c r="P71" s="451"/>
      <c r="Q71" s="451"/>
      <c r="R71" s="356"/>
      <c r="S71" s="356"/>
      <c r="T71" s="356"/>
    </row>
    <row r="72" spans="1:20" ht="13.5" x14ac:dyDescent="0.25">
      <c r="A72" s="448" t="s">
        <v>187</v>
      </c>
      <c r="B72" s="448" t="s">
        <v>1234</v>
      </c>
      <c r="C72" s="448" t="s">
        <v>1235</v>
      </c>
      <c r="D72" s="448" t="s">
        <v>1105</v>
      </c>
      <c r="E72" s="448" t="s">
        <v>1145</v>
      </c>
      <c r="F72" s="448" t="s">
        <v>1110</v>
      </c>
      <c r="G72" s="448" t="s">
        <v>1096</v>
      </c>
      <c r="H72" s="448" t="s">
        <v>616</v>
      </c>
      <c r="I72" s="448" t="s">
        <v>982</v>
      </c>
      <c r="J72" s="448" t="s">
        <v>1091</v>
      </c>
      <c r="K72" s="448" t="s">
        <v>1098</v>
      </c>
      <c r="L72" s="448" t="s">
        <v>1098</v>
      </c>
      <c r="M72" s="451"/>
      <c r="N72" s="451">
        <v>4250000</v>
      </c>
      <c r="O72" s="451"/>
      <c r="P72" s="451"/>
      <c r="Q72" s="451"/>
      <c r="R72" s="356"/>
      <c r="S72" s="356"/>
      <c r="T72" s="356"/>
    </row>
    <row r="73" spans="1:20" ht="13.5" x14ac:dyDescent="0.25">
      <c r="A73" s="448" t="s">
        <v>187</v>
      </c>
      <c r="B73" s="448" t="s">
        <v>1236</v>
      </c>
      <c r="C73" s="448" t="s">
        <v>1237</v>
      </c>
      <c r="D73" s="448" t="s">
        <v>1105</v>
      </c>
      <c r="E73" s="448" t="s">
        <v>1145</v>
      </c>
      <c r="F73" s="448" t="s">
        <v>1110</v>
      </c>
      <c r="G73" s="448" t="s">
        <v>1096</v>
      </c>
      <c r="H73" s="448" t="s">
        <v>616</v>
      </c>
      <c r="I73" s="448" t="s">
        <v>983</v>
      </c>
      <c r="J73" s="448" t="s">
        <v>1122</v>
      </c>
      <c r="K73" s="448" t="s">
        <v>1098</v>
      </c>
      <c r="L73" s="448" t="s">
        <v>1098</v>
      </c>
      <c r="M73" s="451"/>
      <c r="N73" s="451">
        <v>1700000</v>
      </c>
      <c r="O73" s="451"/>
      <c r="P73" s="451"/>
      <c r="Q73" s="451"/>
      <c r="R73" s="356"/>
      <c r="S73" s="356"/>
      <c r="T73" s="356"/>
    </row>
    <row r="74" spans="1:20" ht="13.5" x14ac:dyDescent="0.25">
      <c r="A74" s="448" t="s">
        <v>187</v>
      </c>
      <c r="B74" s="448" t="s">
        <v>1088</v>
      </c>
      <c r="C74" s="448" t="s">
        <v>1238</v>
      </c>
      <c r="D74" s="448" t="s">
        <v>1105</v>
      </c>
      <c r="E74" s="448" t="s">
        <v>34</v>
      </c>
      <c r="F74" s="448" t="s">
        <v>34</v>
      </c>
      <c r="G74" s="448" t="s">
        <v>1088</v>
      </c>
      <c r="H74" s="448" t="s">
        <v>616</v>
      </c>
      <c r="I74" s="448" t="s">
        <v>983</v>
      </c>
      <c r="J74" s="448" t="s">
        <v>1122</v>
      </c>
      <c r="K74" s="448" t="s">
        <v>1088</v>
      </c>
      <c r="L74" s="448" t="s">
        <v>1088</v>
      </c>
      <c r="M74" s="451">
        <v>1371252</v>
      </c>
      <c r="N74" s="451"/>
      <c r="O74" s="451"/>
      <c r="P74" s="451"/>
      <c r="Q74" s="451"/>
      <c r="R74" s="356"/>
      <c r="S74" s="356"/>
      <c r="T74" s="356"/>
    </row>
    <row r="75" spans="1:20" ht="13.5" x14ac:dyDescent="0.25">
      <c r="A75" s="448" t="s">
        <v>187</v>
      </c>
      <c r="B75" s="448" t="s">
        <v>1239</v>
      </c>
      <c r="C75" s="448" t="s">
        <v>1240</v>
      </c>
      <c r="D75" s="448" t="s">
        <v>1105</v>
      </c>
      <c r="E75" s="448" t="s">
        <v>1145</v>
      </c>
      <c r="F75" s="448" t="s">
        <v>1110</v>
      </c>
      <c r="G75" s="448" t="s">
        <v>1096</v>
      </c>
      <c r="H75" s="448" t="s">
        <v>616</v>
      </c>
      <c r="I75" s="448" t="s">
        <v>983</v>
      </c>
      <c r="J75" s="448" t="s">
        <v>1097</v>
      </c>
      <c r="K75" s="448" t="s">
        <v>1098</v>
      </c>
      <c r="L75" s="448" t="s">
        <v>1098</v>
      </c>
      <c r="M75" s="451"/>
      <c r="N75" s="451">
        <v>11050000</v>
      </c>
      <c r="O75" s="451"/>
      <c r="P75" s="451"/>
      <c r="Q75" s="451"/>
      <c r="R75" s="356"/>
      <c r="S75" s="356"/>
      <c r="T75" s="356"/>
    </row>
    <row r="76" spans="1:20" ht="13.5" x14ac:dyDescent="0.25">
      <c r="A76" s="448" t="s">
        <v>187</v>
      </c>
      <c r="B76" s="448" t="s">
        <v>1241</v>
      </c>
      <c r="C76" s="448" t="s">
        <v>1242</v>
      </c>
      <c r="D76" s="448" t="s">
        <v>1105</v>
      </c>
      <c r="E76" s="448" t="s">
        <v>1145</v>
      </c>
      <c r="F76" s="448" t="s">
        <v>1110</v>
      </c>
      <c r="G76" s="448" t="s">
        <v>1096</v>
      </c>
      <c r="H76" s="448" t="s">
        <v>616</v>
      </c>
      <c r="I76" s="448" t="s">
        <v>983</v>
      </c>
      <c r="J76" s="448" t="s">
        <v>1097</v>
      </c>
      <c r="K76" s="448" t="s">
        <v>1098</v>
      </c>
      <c r="L76" s="448" t="s">
        <v>1098</v>
      </c>
      <c r="M76" s="451"/>
      <c r="N76" s="451">
        <v>11050000</v>
      </c>
      <c r="O76" s="451"/>
      <c r="P76" s="451"/>
      <c r="Q76" s="451"/>
      <c r="R76" s="356"/>
      <c r="S76" s="356"/>
      <c r="T76" s="356"/>
    </row>
    <row r="77" spans="1:20" ht="13.5" x14ac:dyDescent="0.25">
      <c r="A77" s="448" t="s">
        <v>187</v>
      </c>
      <c r="B77" s="448" t="s">
        <v>1243</v>
      </c>
      <c r="C77" s="448" t="s">
        <v>1244</v>
      </c>
      <c r="D77" s="448" t="s">
        <v>1105</v>
      </c>
      <c r="E77" s="448" t="s">
        <v>1145</v>
      </c>
      <c r="F77" s="448" t="s">
        <v>1110</v>
      </c>
      <c r="G77" s="448" t="s">
        <v>1096</v>
      </c>
      <c r="H77" s="448" t="s">
        <v>616</v>
      </c>
      <c r="I77" s="448" t="s">
        <v>983</v>
      </c>
      <c r="J77" s="448" t="s">
        <v>1097</v>
      </c>
      <c r="K77" s="448" t="s">
        <v>1098</v>
      </c>
      <c r="L77" s="448" t="s">
        <v>1098</v>
      </c>
      <c r="M77" s="451"/>
      <c r="N77" s="451">
        <v>770000</v>
      </c>
      <c r="O77" s="451"/>
      <c r="P77" s="451"/>
      <c r="Q77" s="451"/>
      <c r="R77" s="356"/>
      <c r="S77" s="356"/>
      <c r="T77" s="356"/>
    </row>
    <row r="78" spans="1:20" ht="13.5" x14ac:dyDescent="0.25">
      <c r="A78" s="448" t="s">
        <v>187</v>
      </c>
      <c r="B78" s="448" t="s">
        <v>1226</v>
      </c>
      <c r="C78" s="448" t="s">
        <v>1245</v>
      </c>
      <c r="D78" s="448" t="s">
        <v>1105</v>
      </c>
      <c r="E78" s="448" t="s">
        <v>1145</v>
      </c>
      <c r="F78" s="448" t="s">
        <v>1110</v>
      </c>
      <c r="G78" s="448" t="s">
        <v>1096</v>
      </c>
      <c r="H78" s="448" t="s">
        <v>616</v>
      </c>
      <c r="I78" s="448" t="s">
        <v>983</v>
      </c>
      <c r="J78" s="448" t="s">
        <v>1122</v>
      </c>
      <c r="K78" s="448" t="s">
        <v>1098</v>
      </c>
      <c r="L78" s="448" t="s">
        <v>1098</v>
      </c>
      <c r="M78" s="451"/>
      <c r="N78" s="451">
        <v>5332085</v>
      </c>
      <c r="O78" s="451"/>
      <c r="P78" s="451"/>
      <c r="Q78" s="451"/>
      <c r="R78" s="356"/>
      <c r="S78" s="356"/>
      <c r="T78" s="356"/>
    </row>
    <row r="79" spans="1:20" ht="13.5" x14ac:dyDescent="0.25">
      <c r="A79" s="448" t="s">
        <v>187</v>
      </c>
      <c r="B79" s="448" t="s">
        <v>1246</v>
      </c>
      <c r="C79" s="448" t="s">
        <v>1247</v>
      </c>
      <c r="D79" s="448" t="s">
        <v>1105</v>
      </c>
      <c r="E79" s="448" t="s">
        <v>1145</v>
      </c>
      <c r="F79" s="448" t="s">
        <v>1110</v>
      </c>
      <c r="G79" s="448" t="s">
        <v>1096</v>
      </c>
      <c r="H79" s="448" t="s">
        <v>616</v>
      </c>
      <c r="I79" s="448" t="s">
        <v>983</v>
      </c>
      <c r="J79" s="448" t="s">
        <v>1122</v>
      </c>
      <c r="K79" s="448" t="s">
        <v>1098</v>
      </c>
      <c r="L79" s="448" t="s">
        <v>1098</v>
      </c>
      <c r="M79" s="451"/>
      <c r="N79" s="451">
        <v>540000</v>
      </c>
      <c r="O79" s="451"/>
      <c r="P79" s="451"/>
      <c r="Q79" s="451"/>
      <c r="R79" s="356"/>
      <c r="S79" s="356"/>
      <c r="T79" s="356"/>
    </row>
    <row r="80" spans="1:20" ht="13.5" x14ac:dyDescent="0.25">
      <c r="A80" s="448" t="s">
        <v>187</v>
      </c>
      <c r="B80" s="448" t="s">
        <v>1248</v>
      </c>
      <c r="C80" s="448" t="s">
        <v>1249</v>
      </c>
      <c r="D80" s="448" t="s">
        <v>1105</v>
      </c>
      <c r="E80" s="448" t="s">
        <v>1145</v>
      </c>
      <c r="F80" s="448" t="s">
        <v>1110</v>
      </c>
      <c r="G80" s="448" t="s">
        <v>1096</v>
      </c>
      <c r="H80" s="448" t="s">
        <v>616</v>
      </c>
      <c r="I80" s="448" t="s">
        <v>983</v>
      </c>
      <c r="J80" s="448" t="s">
        <v>1097</v>
      </c>
      <c r="K80" s="448" t="s">
        <v>1098</v>
      </c>
      <c r="L80" s="448" t="s">
        <v>1098</v>
      </c>
      <c r="M80" s="451"/>
      <c r="N80" s="451"/>
      <c r="O80" s="451">
        <v>14180000</v>
      </c>
      <c r="P80" s="451">
        <v>10200000</v>
      </c>
      <c r="Q80" s="451">
        <v>17000000</v>
      </c>
      <c r="R80" s="356"/>
      <c r="S80" s="356"/>
      <c r="T80" s="356"/>
    </row>
    <row r="81" spans="1:20" ht="13.5" x14ac:dyDescent="0.25">
      <c r="A81" s="448" t="s">
        <v>187</v>
      </c>
      <c r="B81" s="448" t="s">
        <v>1250</v>
      </c>
      <c r="C81" s="448" t="s">
        <v>1251</v>
      </c>
      <c r="D81" s="448" t="s">
        <v>1105</v>
      </c>
      <c r="E81" s="448" t="s">
        <v>1145</v>
      </c>
      <c r="F81" s="448" t="s">
        <v>1110</v>
      </c>
      <c r="G81" s="448" t="s">
        <v>1096</v>
      </c>
      <c r="H81" s="448" t="s">
        <v>616</v>
      </c>
      <c r="I81" s="448" t="s">
        <v>983</v>
      </c>
      <c r="J81" s="448" t="s">
        <v>1097</v>
      </c>
      <c r="K81" s="448" t="s">
        <v>1098</v>
      </c>
      <c r="L81" s="448" t="s">
        <v>1098</v>
      </c>
      <c r="M81" s="451"/>
      <c r="N81" s="451"/>
      <c r="O81" s="451">
        <v>12000000</v>
      </c>
      <c r="P81" s="451">
        <v>5200000</v>
      </c>
      <c r="Q81" s="451">
        <v>13554000</v>
      </c>
      <c r="R81" s="356"/>
      <c r="S81" s="356"/>
      <c r="T81" s="356"/>
    </row>
    <row r="82" spans="1:20" ht="13.5" x14ac:dyDescent="0.25">
      <c r="A82" s="448" t="s">
        <v>187</v>
      </c>
      <c r="B82" s="448" t="s">
        <v>1252</v>
      </c>
      <c r="C82" s="448" t="s">
        <v>1253</v>
      </c>
      <c r="D82" s="448" t="s">
        <v>1105</v>
      </c>
      <c r="E82" s="448" t="s">
        <v>1145</v>
      </c>
      <c r="F82" s="448" t="s">
        <v>1110</v>
      </c>
      <c r="G82" s="448" t="s">
        <v>1096</v>
      </c>
      <c r="H82" s="448" t="s">
        <v>616</v>
      </c>
      <c r="I82" s="448" t="s">
        <v>983</v>
      </c>
      <c r="J82" s="448" t="s">
        <v>1122</v>
      </c>
      <c r="K82" s="448" t="s">
        <v>1098</v>
      </c>
      <c r="L82" s="448" t="s">
        <v>1098</v>
      </c>
      <c r="M82" s="451"/>
      <c r="N82" s="451"/>
      <c r="O82" s="451">
        <v>7650000</v>
      </c>
      <c r="P82" s="451"/>
      <c r="Q82" s="451">
        <v>2550000</v>
      </c>
      <c r="R82" s="356"/>
      <c r="S82" s="356"/>
      <c r="T82" s="356"/>
    </row>
    <row r="83" spans="1:20" ht="13.5" x14ac:dyDescent="0.25">
      <c r="A83" s="448" t="s">
        <v>187</v>
      </c>
      <c r="B83" s="448" t="s">
        <v>1254</v>
      </c>
      <c r="C83" s="448" t="s">
        <v>1255</v>
      </c>
      <c r="D83" s="448" t="s">
        <v>1105</v>
      </c>
      <c r="E83" s="448" t="s">
        <v>1145</v>
      </c>
      <c r="F83" s="448" t="s">
        <v>1110</v>
      </c>
      <c r="G83" s="448" t="s">
        <v>1096</v>
      </c>
      <c r="H83" s="448" t="s">
        <v>616</v>
      </c>
      <c r="I83" s="448" t="s">
        <v>983</v>
      </c>
      <c r="J83" s="448" t="s">
        <v>1122</v>
      </c>
      <c r="K83" s="448" t="s">
        <v>1098</v>
      </c>
      <c r="L83" s="448" t="s">
        <v>1098</v>
      </c>
      <c r="M83" s="451"/>
      <c r="N83" s="451"/>
      <c r="O83" s="451">
        <v>1785000</v>
      </c>
      <c r="P83" s="451"/>
      <c r="Q83" s="451"/>
      <c r="R83" s="356"/>
      <c r="S83" s="356"/>
      <c r="T83" s="356"/>
    </row>
    <row r="84" spans="1:20" ht="13.5" x14ac:dyDescent="0.25">
      <c r="A84" s="448" t="s">
        <v>187</v>
      </c>
      <c r="B84" s="448" t="s">
        <v>1256</v>
      </c>
      <c r="C84" s="448" t="s">
        <v>1257</v>
      </c>
      <c r="D84" s="448" t="s">
        <v>1105</v>
      </c>
      <c r="E84" s="448" t="s">
        <v>1145</v>
      </c>
      <c r="F84" s="448" t="s">
        <v>1110</v>
      </c>
      <c r="G84" s="448" t="s">
        <v>1096</v>
      </c>
      <c r="H84" s="448" t="s">
        <v>616</v>
      </c>
      <c r="I84" s="448" t="s">
        <v>983</v>
      </c>
      <c r="J84" s="448" t="s">
        <v>1122</v>
      </c>
      <c r="K84" s="448" t="s">
        <v>1098</v>
      </c>
      <c r="L84" s="448" t="s">
        <v>1098</v>
      </c>
      <c r="M84" s="451"/>
      <c r="N84" s="451"/>
      <c r="O84" s="451"/>
      <c r="P84" s="451">
        <v>800000</v>
      </c>
      <c r="Q84" s="451">
        <v>4346000</v>
      </c>
      <c r="R84" s="356"/>
      <c r="S84" s="356"/>
      <c r="T84" s="356"/>
    </row>
    <row r="85" spans="1:20" ht="13.5" x14ac:dyDescent="0.25">
      <c r="A85" s="448" t="s">
        <v>187</v>
      </c>
      <c r="B85" s="448" t="s">
        <v>1258</v>
      </c>
      <c r="C85" s="448" t="s">
        <v>1259</v>
      </c>
      <c r="D85" s="448" t="s">
        <v>1105</v>
      </c>
      <c r="E85" s="448" t="s">
        <v>1145</v>
      </c>
      <c r="F85" s="448" t="s">
        <v>1110</v>
      </c>
      <c r="G85" s="448" t="s">
        <v>1096</v>
      </c>
      <c r="H85" s="448" t="s">
        <v>622</v>
      </c>
      <c r="I85" s="448" t="s">
        <v>1011</v>
      </c>
      <c r="J85" s="448" t="s">
        <v>1097</v>
      </c>
      <c r="K85" s="448" t="s">
        <v>1098</v>
      </c>
      <c r="L85" s="448" t="s">
        <v>1098</v>
      </c>
      <c r="M85" s="451"/>
      <c r="N85" s="451"/>
      <c r="O85" s="451">
        <v>2000000</v>
      </c>
      <c r="P85" s="451">
        <v>3000000</v>
      </c>
      <c r="Q85" s="451"/>
      <c r="R85" s="356"/>
      <c r="S85" s="356"/>
      <c r="T85" s="356"/>
    </row>
    <row r="86" spans="1:20" ht="13.5" x14ac:dyDescent="0.25">
      <c r="A86" s="448" t="s">
        <v>187</v>
      </c>
      <c r="B86" s="448" t="s">
        <v>1260</v>
      </c>
      <c r="C86" s="448" t="s">
        <v>1261</v>
      </c>
      <c r="D86" s="448" t="s">
        <v>1105</v>
      </c>
      <c r="E86" s="448" t="s">
        <v>1145</v>
      </c>
      <c r="F86" s="448" t="s">
        <v>1110</v>
      </c>
      <c r="G86" s="448" t="s">
        <v>1096</v>
      </c>
      <c r="H86" s="448" t="s">
        <v>622</v>
      </c>
      <c r="I86" s="448" t="s">
        <v>1011</v>
      </c>
      <c r="J86" s="448" t="s">
        <v>1097</v>
      </c>
      <c r="K86" s="448" t="s">
        <v>1098</v>
      </c>
      <c r="L86" s="448" t="s">
        <v>1098</v>
      </c>
      <c r="M86" s="451"/>
      <c r="N86" s="451"/>
      <c r="O86" s="451">
        <v>5000000</v>
      </c>
      <c r="P86" s="451">
        <v>4000000</v>
      </c>
      <c r="Q86" s="451"/>
      <c r="R86" s="356"/>
      <c r="S86" s="356"/>
      <c r="T86" s="356"/>
    </row>
    <row r="87" spans="1:20" ht="13.5" x14ac:dyDescent="0.25">
      <c r="A87" s="448" t="s">
        <v>187</v>
      </c>
      <c r="B87" s="448" t="s">
        <v>1088</v>
      </c>
      <c r="C87" s="448" t="s">
        <v>1262</v>
      </c>
      <c r="D87" s="448" t="s">
        <v>1105</v>
      </c>
      <c r="E87" s="448" t="s">
        <v>34</v>
      </c>
      <c r="F87" s="448" t="s">
        <v>34</v>
      </c>
      <c r="G87" s="448" t="s">
        <v>1088</v>
      </c>
      <c r="H87" s="448" t="s">
        <v>630</v>
      </c>
      <c r="I87" s="448" t="s">
        <v>972</v>
      </c>
      <c r="J87" s="448" t="s">
        <v>1091</v>
      </c>
      <c r="K87" s="448" t="s">
        <v>1088</v>
      </c>
      <c r="L87" s="448" t="s">
        <v>1088</v>
      </c>
      <c r="M87" s="451">
        <v>208360</v>
      </c>
      <c r="N87" s="451"/>
      <c r="O87" s="451"/>
      <c r="P87" s="451"/>
      <c r="Q87" s="451"/>
      <c r="R87" s="356"/>
      <c r="S87" s="356"/>
      <c r="T87" s="356"/>
    </row>
    <row r="88" spans="1:20" ht="13.5" x14ac:dyDescent="0.25">
      <c r="A88" s="448" t="s">
        <v>113</v>
      </c>
      <c r="B88" s="448" t="s">
        <v>1263</v>
      </c>
      <c r="C88" s="448" t="s">
        <v>1264</v>
      </c>
      <c r="D88" s="448" t="s">
        <v>1105</v>
      </c>
      <c r="E88" s="448" t="s">
        <v>1094</v>
      </c>
      <c r="F88" s="448" t="s">
        <v>1110</v>
      </c>
      <c r="G88" s="448" t="s">
        <v>1096</v>
      </c>
      <c r="H88" s="448" t="s">
        <v>636</v>
      </c>
      <c r="I88" s="448" t="s">
        <v>34</v>
      </c>
      <c r="J88" s="448" t="s">
        <v>1111</v>
      </c>
      <c r="K88" s="448" t="s">
        <v>1098</v>
      </c>
      <c r="L88" s="448" t="s">
        <v>1098</v>
      </c>
      <c r="M88" s="451">
        <v>1675801</v>
      </c>
      <c r="N88" s="451">
        <v>668000</v>
      </c>
      <c r="O88" s="451">
        <v>500000</v>
      </c>
      <c r="P88" s="451">
        <v>500000</v>
      </c>
      <c r="Q88" s="451"/>
      <c r="R88" s="356"/>
      <c r="S88" s="356"/>
      <c r="T88" s="356"/>
    </row>
    <row r="89" spans="1:20" ht="13.5" x14ac:dyDescent="0.25">
      <c r="A89" s="448" t="s">
        <v>113</v>
      </c>
      <c r="B89" s="448" t="s">
        <v>1265</v>
      </c>
      <c r="C89" s="448" t="s">
        <v>1266</v>
      </c>
      <c r="D89" s="448" t="s">
        <v>1105</v>
      </c>
      <c r="E89" s="448" t="s">
        <v>1094</v>
      </c>
      <c r="F89" s="448" t="s">
        <v>1110</v>
      </c>
      <c r="G89" s="448" t="s">
        <v>1096</v>
      </c>
      <c r="H89" s="448" t="s">
        <v>633</v>
      </c>
      <c r="I89" s="448" t="s">
        <v>1055</v>
      </c>
      <c r="J89" s="448" t="s">
        <v>1116</v>
      </c>
      <c r="K89" s="448" t="s">
        <v>1098</v>
      </c>
      <c r="L89" s="448" t="s">
        <v>1098</v>
      </c>
      <c r="M89" s="451"/>
      <c r="N89" s="451">
        <v>2000000</v>
      </c>
      <c r="O89" s="451"/>
      <c r="P89" s="451"/>
      <c r="Q89" s="451"/>
      <c r="R89" s="356"/>
      <c r="S89" s="356"/>
      <c r="T89" s="356"/>
    </row>
    <row r="90" spans="1:20" ht="13.5" x14ac:dyDescent="0.25">
      <c r="A90" s="448" t="s">
        <v>155</v>
      </c>
      <c r="B90" s="448" t="s">
        <v>1267</v>
      </c>
      <c r="C90" s="448" t="s">
        <v>1268</v>
      </c>
      <c r="D90" s="448" t="s">
        <v>1105</v>
      </c>
      <c r="E90" s="448" t="s">
        <v>1094</v>
      </c>
      <c r="F90" s="448" t="s">
        <v>1110</v>
      </c>
      <c r="G90" s="448" t="s">
        <v>1096</v>
      </c>
      <c r="H90" s="448" t="s">
        <v>624</v>
      </c>
      <c r="I90" s="448" t="s">
        <v>1014</v>
      </c>
      <c r="J90" s="448" t="s">
        <v>1122</v>
      </c>
      <c r="K90" s="448" t="s">
        <v>1098</v>
      </c>
      <c r="L90" s="448" t="s">
        <v>1098</v>
      </c>
      <c r="M90" s="451"/>
      <c r="N90" s="451"/>
      <c r="O90" s="451">
        <v>3000000</v>
      </c>
      <c r="P90" s="451"/>
      <c r="Q90" s="451"/>
      <c r="R90" s="356"/>
      <c r="S90" s="356"/>
      <c r="T90" s="356"/>
    </row>
    <row r="91" spans="1:20" ht="13.5" x14ac:dyDescent="0.25">
      <c r="A91" s="448" t="s">
        <v>155</v>
      </c>
      <c r="B91" s="448" t="s">
        <v>1088</v>
      </c>
      <c r="C91" s="448" t="s">
        <v>1269</v>
      </c>
      <c r="D91" s="448" t="s">
        <v>1105</v>
      </c>
      <c r="E91" s="448" t="s">
        <v>34</v>
      </c>
      <c r="F91" s="448" t="s">
        <v>34</v>
      </c>
      <c r="G91" s="448" t="s">
        <v>1088</v>
      </c>
      <c r="H91" s="448" t="s">
        <v>624</v>
      </c>
      <c r="I91" s="448" t="s">
        <v>1017</v>
      </c>
      <c r="J91" s="448" t="s">
        <v>1097</v>
      </c>
      <c r="K91" s="448" t="s">
        <v>1088</v>
      </c>
      <c r="L91" s="448" t="s">
        <v>1088</v>
      </c>
      <c r="M91" s="451">
        <v>149885</v>
      </c>
      <c r="N91" s="451"/>
      <c r="O91" s="451"/>
      <c r="P91" s="451"/>
      <c r="Q91" s="451"/>
      <c r="R91" s="356"/>
      <c r="S91" s="356"/>
      <c r="T91" s="356"/>
    </row>
    <row r="92" spans="1:20" ht="13.5" x14ac:dyDescent="0.25">
      <c r="A92" s="448" t="s">
        <v>155</v>
      </c>
      <c r="B92" s="448" t="s">
        <v>1270</v>
      </c>
      <c r="C92" s="448" t="s">
        <v>1271</v>
      </c>
      <c r="D92" s="448" t="s">
        <v>1105</v>
      </c>
      <c r="E92" s="448" t="s">
        <v>1094</v>
      </c>
      <c r="F92" s="448" t="s">
        <v>1110</v>
      </c>
      <c r="G92" s="448" t="s">
        <v>1096</v>
      </c>
      <c r="H92" s="448" t="s">
        <v>637</v>
      </c>
      <c r="I92" s="448" t="s">
        <v>34</v>
      </c>
      <c r="J92" s="448" t="s">
        <v>1097</v>
      </c>
      <c r="K92" s="448" t="s">
        <v>1098</v>
      </c>
      <c r="L92" s="448" t="s">
        <v>1098</v>
      </c>
      <c r="M92" s="451"/>
      <c r="N92" s="451">
        <v>2000000</v>
      </c>
      <c r="O92" s="451"/>
      <c r="P92" s="451"/>
      <c r="Q92" s="451"/>
      <c r="R92" s="356"/>
      <c r="S92" s="356"/>
      <c r="T92" s="356"/>
    </row>
    <row r="93" spans="1:20" ht="13.5" x14ac:dyDescent="0.25">
      <c r="A93" s="448" t="s">
        <v>155</v>
      </c>
      <c r="B93" s="448" t="s">
        <v>1272</v>
      </c>
      <c r="C93" s="448" t="s">
        <v>1273</v>
      </c>
      <c r="D93" s="448" t="s">
        <v>1105</v>
      </c>
      <c r="E93" s="448" t="s">
        <v>1094</v>
      </c>
      <c r="F93" s="448" t="s">
        <v>1110</v>
      </c>
      <c r="G93" s="448" t="s">
        <v>1096</v>
      </c>
      <c r="H93" s="448" t="s">
        <v>638</v>
      </c>
      <c r="I93" s="448" t="s">
        <v>34</v>
      </c>
      <c r="J93" s="448" t="s">
        <v>1097</v>
      </c>
      <c r="K93" s="448" t="s">
        <v>1098</v>
      </c>
      <c r="L93" s="448" t="s">
        <v>1098</v>
      </c>
      <c r="M93" s="451"/>
      <c r="N93" s="451"/>
      <c r="O93" s="451">
        <v>1000000</v>
      </c>
      <c r="P93" s="451">
        <v>1000000</v>
      </c>
      <c r="Q93" s="451"/>
      <c r="R93" s="356"/>
      <c r="S93" s="356"/>
      <c r="T93" s="356"/>
    </row>
    <row r="94" spans="1:20" ht="13.5" x14ac:dyDescent="0.25">
      <c r="A94" s="448" t="s">
        <v>155</v>
      </c>
      <c r="B94" s="448" t="s">
        <v>1274</v>
      </c>
      <c r="C94" s="448" t="s">
        <v>1275</v>
      </c>
      <c r="D94" s="448" t="s">
        <v>1105</v>
      </c>
      <c r="E94" s="448" t="s">
        <v>1094</v>
      </c>
      <c r="F94" s="448" t="s">
        <v>1110</v>
      </c>
      <c r="G94" s="448" t="s">
        <v>1096</v>
      </c>
      <c r="H94" s="448" t="s">
        <v>638</v>
      </c>
      <c r="I94" s="448" t="s">
        <v>34</v>
      </c>
      <c r="J94" s="448" t="s">
        <v>1097</v>
      </c>
      <c r="K94" s="448" t="s">
        <v>1098</v>
      </c>
      <c r="L94" s="448" t="s">
        <v>1098</v>
      </c>
      <c r="M94" s="451"/>
      <c r="N94" s="451"/>
      <c r="O94" s="451">
        <v>1000000</v>
      </c>
      <c r="P94" s="451"/>
      <c r="Q94" s="451"/>
      <c r="R94" s="356"/>
      <c r="S94" s="356"/>
      <c r="T94" s="356"/>
    </row>
    <row r="95" spans="1:20" ht="13.5" x14ac:dyDescent="0.25">
      <c r="A95" s="448" t="s">
        <v>115</v>
      </c>
      <c r="B95" s="448" t="s">
        <v>1276</v>
      </c>
      <c r="C95" s="448" t="s">
        <v>1277</v>
      </c>
      <c r="D95" s="448" t="s">
        <v>1105</v>
      </c>
      <c r="E95" s="448" t="s">
        <v>1094</v>
      </c>
      <c r="F95" s="448" t="s">
        <v>1110</v>
      </c>
      <c r="G95" s="448" t="s">
        <v>1096</v>
      </c>
      <c r="H95" s="448" t="s">
        <v>630</v>
      </c>
      <c r="I95" s="448" t="s">
        <v>1040</v>
      </c>
      <c r="J95" s="448" t="s">
        <v>1111</v>
      </c>
      <c r="K95" s="448" t="s">
        <v>1098</v>
      </c>
      <c r="L95" s="448" t="s">
        <v>1098</v>
      </c>
      <c r="M95" s="451"/>
      <c r="N95" s="451">
        <v>30000</v>
      </c>
      <c r="O95" s="451"/>
      <c r="P95" s="451"/>
      <c r="Q95" s="451"/>
      <c r="R95" s="356"/>
      <c r="S95" s="356"/>
      <c r="T95" s="356"/>
    </row>
    <row r="96" spans="1:20" ht="13.5" x14ac:dyDescent="0.25">
      <c r="A96" s="448" t="s">
        <v>116</v>
      </c>
      <c r="B96" s="448" t="s">
        <v>1088</v>
      </c>
      <c r="C96" s="448" t="s">
        <v>1278</v>
      </c>
      <c r="D96" s="448" t="s">
        <v>1090</v>
      </c>
      <c r="E96" s="448" t="s">
        <v>34</v>
      </c>
      <c r="F96" s="448" t="s">
        <v>34</v>
      </c>
      <c r="G96" s="448" t="s">
        <v>1088</v>
      </c>
      <c r="H96" s="448" t="s">
        <v>635</v>
      </c>
      <c r="I96" s="448" t="s">
        <v>34</v>
      </c>
      <c r="J96" s="448" t="s">
        <v>1111</v>
      </c>
      <c r="K96" s="448" t="s">
        <v>1088</v>
      </c>
      <c r="L96" s="448" t="s">
        <v>1088</v>
      </c>
      <c r="M96" s="451">
        <v>3023466</v>
      </c>
      <c r="N96" s="451"/>
      <c r="O96" s="451"/>
      <c r="P96" s="451"/>
      <c r="Q96" s="451"/>
      <c r="R96" s="356"/>
      <c r="S96" s="356"/>
      <c r="T96" s="356"/>
    </row>
    <row r="97" spans="1:20" ht="13.5" x14ac:dyDescent="0.25">
      <c r="A97" s="448" t="s">
        <v>116</v>
      </c>
      <c r="B97" s="448" t="s">
        <v>1279</v>
      </c>
      <c r="C97" s="448" t="s">
        <v>1280</v>
      </c>
      <c r="D97" s="448" t="s">
        <v>1105</v>
      </c>
      <c r="E97" s="448" t="s">
        <v>1094</v>
      </c>
      <c r="F97" s="448" t="s">
        <v>1110</v>
      </c>
      <c r="G97" s="448" t="s">
        <v>1096</v>
      </c>
      <c r="H97" s="448" t="s">
        <v>630</v>
      </c>
      <c r="I97" s="448" t="s">
        <v>1040</v>
      </c>
      <c r="J97" s="448" t="s">
        <v>1111</v>
      </c>
      <c r="K97" s="448" t="s">
        <v>1098</v>
      </c>
      <c r="L97" s="448" t="s">
        <v>1098</v>
      </c>
      <c r="M97" s="451">
        <v>921776</v>
      </c>
      <c r="N97" s="451"/>
      <c r="O97" s="451">
        <v>1000000</v>
      </c>
      <c r="P97" s="451"/>
      <c r="Q97" s="451"/>
      <c r="R97" s="356"/>
      <c r="S97" s="356"/>
      <c r="T97" s="356"/>
    </row>
    <row r="98" spans="1:20" ht="13.5" x14ac:dyDescent="0.25">
      <c r="A98" s="448" t="s">
        <v>116</v>
      </c>
      <c r="B98" s="448" t="s">
        <v>1281</v>
      </c>
      <c r="C98" s="448" t="s">
        <v>1282</v>
      </c>
      <c r="D98" s="448" t="s">
        <v>1105</v>
      </c>
      <c r="E98" s="448" t="s">
        <v>1094</v>
      </c>
      <c r="F98" s="448" t="s">
        <v>1110</v>
      </c>
      <c r="G98" s="448" t="s">
        <v>1096</v>
      </c>
      <c r="H98" s="448" t="s">
        <v>633</v>
      </c>
      <c r="I98" s="448" t="s">
        <v>1055</v>
      </c>
      <c r="J98" s="448" t="s">
        <v>1111</v>
      </c>
      <c r="K98" s="448" t="s">
        <v>1098</v>
      </c>
      <c r="L98" s="448" t="s">
        <v>1098</v>
      </c>
      <c r="M98" s="451"/>
      <c r="N98" s="451"/>
      <c r="O98" s="451">
        <v>3128000</v>
      </c>
      <c r="P98" s="451">
        <v>3542000</v>
      </c>
      <c r="Q98" s="451">
        <v>3670000</v>
      </c>
      <c r="R98" s="356"/>
      <c r="S98" s="356"/>
      <c r="T98" s="356"/>
    </row>
    <row r="99" spans="1:20" ht="13.5" x14ac:dyDescent="0.25">
      <c r="A99" s="448" t="s">
        <v>116</v>
      </c>
      <c r="B99" s="448" t="s">
        <v>1283</v>
      </c>
      <c r="C99" s="448" t="s">
        <v>1284</v>
      </c>
      <c r="D99" s="448" t="s">
        <v>1105</v>
      </c>
      <c r="E99" s="448" t="s">
        <v>1094</v>
      </c>
      <c r="F99" s="448" t="s">
        <v>1110</v>
      </c>
      <c r="G99" s="448" t="s">
        <v>1096</v>
      </c>
      <c r="H99" s="448" t="s">
        <v>633</v>
      </c>
      <c r="I99" s="448" t="s">
        <v>1055</v>
      </c>
      <c r="J99" s="448" t="s">
        <v>1285</v>
      </c>
      <c r="K99" s="448" t="s">
        <v>1098</v>
      </c>
      <c r="L99" s="448" t="s">
        <v>1098</v>
      </c>
      <c r="M99" s="451"/>
      <c r="N99" s="451">
        <v>5079000</v>
      </c>
      <c r="O99" s="451">
        <v>3187800</v>
      </c>
      <c r="P99" s="451">
        <v>2809220</v>
      </c>
      <c r="Q99" s="451">
        <v>5997020</v>
      </c>
      <c r="R99" s="356"/>
      <c r="S99" s="356"/>
      <c r="T99" s="356"/>
    </row>
    <row r="100" spans="1:20" ht="13.5" x14ac:dyDescent="0.25">
      <c r="A100" s="448" t="s">
        <v>116</v>
      </c>
      <c r="B100" s="448" t="s">
        <v>1286</v>
      </c>
      <c r="C100" s="448" t="s">
        <v>1287</v>
      </c>
      <c r="D100" s="448" t="s">
        <v>1105</v>
      </c>
      <c r="E100" s="448" t="s">
        <v>1094</v>
      </c>
      <c r="F100" s="448" t="s">
        <v>1110</v>
      </c>
      <c r="G100" s="448" t="s">
        <v>1096</v>
      </c>
      <c r="H100" s="448" t="s">
        <v>633</v>
      </c>
      <c r="I100" s="448" t="s">
        <v>1055</v>
      </c>
      <c r="J100" s="448" t="s">
        <v>1111</v>
      </c>
      <c r="K100" s="448" t="s">
        <v>1098</v>
      </c>
      <c r="L100" s="448" t="s">
        <v>1098</v>
      </c>
      <c r="M100" s="451">
        <v>2604035</v>
      </c>
      <c r="N100" s="451">
        <v>856427</v>
      </c>
      <c r="O100" s="451"/>
      <c r="P100" s="451"/>
      <c r="Q100" s="451"/>
      <c r="R100" s="356"/>
      <c r="S100" s="356"/>
      <c r="T100" s="356"/>
    </row>
    <row r="101" spans="1:20" ht="13.5" x14ac:dyDescent="0.25">
      <c r="A101" s="448" t="s">
        <v>116</v>
      </c>
      <c r="B101" s="448" t="s">
        <v>1288</v>
      </c>
      <c r="C101" s="448" t="s">
        <v>1289</v>
      </c>
      <c r="D101" s="448" t="s">
        <v>1105</v>
      </c>
      <c r="E101" s="448" t="s">
        <v>1094</v>
      </c>
      <c r="F101" s="448" t="s">
        <v>1110</v>
      </c>
      <c r="G101" s="448" t="s">
        <v>1096</v>
      </c>
      <c r="H101" s="448" t="s">
        <v>633</v>
      </c>
      <c r="I101" s="448" t="s">
        <v>1055</v>
      </c>
      <c r="J101" s="448" t="s">
        <v>1111</v>
      </c>
      <c r="K101" s="448" t="s">
        <v>1098</v>
      </c>
      <c r="L101" s="448" t="s">
        <v>1098</v>
      </c>
      <c r="M101" s="451">
        <v>49323</v>
      </c>
      <c r="N101" s="451">
        <v>4886000</v>
      </c>
      <c r="O101" s="451">
        <v>2800000</v>
      </c>
      <c r="P101" s="451">
        <v>5661738</v>
      </c>
      <c r="Q101" s="451">
        <v>7285988</v>
      </c>
      <c r="R101" s="356"/>
      <c r="S101" s="356"/>
      <c r="T101" s="356"/>
    </row>
    <row r="102" spans="1:20" ht="13.5" x14ac:dyDescent="0.25">
      <c r="A102" s="448" t="s">
        <v>116</v>
      </c>
      <c r="B102" s="448" t="s">
        <v>1290</v>
      </c>
      <c r="C102" s="448" t="s">
        <v>1291</v>
      </c>
      <c r="D102" s="448" t="s">
        <v>1105</v>
      </c>
      <c r="E102" s="448" t="s">
        <v>1094</v>
      </c>
      <c r="F102" s="448" t="s">
        <v>1110</v>
      </c>
      <c r="G102" s="448" t="s">
        <v>1096</v>
      </c>
      <c r="H102" s="448" t="s">
        <v>633</v>
      </c>
      <c r="I102" s="448" t="s">
        <v>1055</v>
      </c>
      <c r="J102" s="448" t="s">
        <v>1111</v>
      </c>
      <c r="K102" s="448" t="s">
        <v>1098</v>
      </c>
      <c r="L102" s="448" t="s">
        <v>1098</v>
      </c>
      <c r="M102" s="451"/>
      <c r="N102" s="451">
        <v>895000</v>
      </c>
      <c r="O102" s="451"/>
      <c r="P102" s="451"/>
      <c r="Q102" s="451"/>
      <c r="R102" s="356"/>
      <c r="S102" s="356"/>
      <c r="T102" s="356"/>
    </row>
    <row r="103" spans="1:20" ht="13.5" x14ac:dyDescent="0.25">
      <c r="A103" s="448" t="s">
        <v>138</v>
      </c>
      <c r="B103" s="448" t="s">
        <v>1088</v>
      </c>
      <c r="C103" s="448" t="s">
        <v>1292</v>
      </c>
      <c r="D103" s="448" t="s">
        <v>1105</v>
      </c>
      <c r="E103" s="448" t="s">
        <v>34</v>
      </c>
      <c r="F103" s="448" t="s">
        <v>34</v>
      </c>
      <c r="G103" s="448" t="s">
        <v>1088</v>
      </c>
      <c r="H103" s="448" t="s">
        <v>617</v>
      </c>
      <c r="I103" s="448" t="s">
        <v>972</v>
      </c>
      <c r="J103" s="448" t="s">
        <v>1091</v>
      </c>
      <c r="K103" s="448" t="s">
        <v>1088</v>
      </c>
      <c r="L103" s="448" t="s">
        <v>1088</v>
      </c>
      <c r="M103" s="451">
        <v>137001</v>
      </c>
      <c r="N103" s="451"/>
      <c r="O103" s="451"/>
      <c r="P103" s="451"/>
      <c r="Q103" s="451"/>
      <c r="R103" s="356"/>
      <c r="S103" s="356"/>
      <c r="T103" s="356"/>
    </row>
    <row r="104" spans="1:20" ht="13.5" x14ac:dyDescent="0.25">
      <c r="A104" s="448" t="s">
        <v>141</v>
      </c>
      <c r="B104" s="448" t="s">
        <v>1293</v>
      </c>
      <c r="C104" s="448" t="s">
        <v>1294</v>
      </c>
      <c r="D104" s="448" t="s">
        <v>1105</v>
      </c>
      <c r="E104" s="448" t="s">
        <v>1295</v>
      </c>
      <c r="F104" s="448" t="s">
        <v>1110</v>
      </c>
      <c r="G104" s="448" t="s">
        <v>1096</v>
      </c>
      <c r="H104" s="448" t="s">
        <v>1296</v>
      </c>
      <c r="I104" s="448" t="s">
        <v>1035</v>
      </c>
      <c r="J104" s="448" t="s">
        <v>1111</v>
      </c>
      <c r="K104" s="448" t="s">
        <v>1098</v>
      </c>
      <c r="L104" s="448" t="s">
        <v>1098</v>
      </c>
      <c r="M104" s="451"/>
      <c r="N104" s="451">
        <v>100000</v>
      </c>
      <c r="O104" s="451"/>
      <c r="P104" s="451"/>
      <c r="Q104" s="451"/>
      <c r="R104" s="356"/>
      <c r="S104" s="356"/>
      <c r="T104" s="356"/>
    </row>
    <row r="105" spans="1:20" ht="13.5" x14ac:dyDescent="0.25">
      <c r="A105" s="448" t="s">
        <v>157</v>
      </c>
      <c r="B105" s="448" t="s">
        <v>1297</v>
      </c>
      <c r="C105" s="448" t="s">
        <v>1298</v>
      </c>
      <c r="D105" s="448" t="s">
        <v>1105</v>
      </c>
      <c r="E105" s="448" t="s">
        <v>1145</v>
      </c>
      <c r="F105" s="448" t="s">
        <v>1110</v>
      </c>
      <c r="G105" s="448" t="s">
        <v>1096</v>
      </c>
      <c r="H105" s="448" t="s">
        <v>614</v>
      </c>
      <c r="I105" s="448" t="s">
        <v>971</v>
      </c>
      <c r="J105" s="448" t="s">
        <v>1122</v>
      </c>
      <c r="K105" s="448" t="s">
        <v>1098</v>
      </c>
      <c r="L105" s="448" t="s">
        <v>1098</v>
      </c>
      <c r="M105" s="451"/>
      <c r="N105" s="451"/>
      <c r="O105" s="451">
        <v>800000</v>
      </c>
      <c r="P105" s="451"/>
      <c r="Q105" s="451"/>
      <c r="R105" s="356"/>
      <c r="S105" s="356"/>
      <c r="T105" s="356"/>
    </row>
    <row r="106" spans="1:20" ht="13.5" x14ac:dyDescent="0.25">
      <c r="A106" s="448" t="s">
        <v>174</v>
      </c>
      <c r="B106" s="448" t="s">
        <v>1299</v>
      </c>
      <c r="C106" s="448" t="s">
        <v>1300</v>
      </c>
      <c r="D106" s="448" t="s">
        <v>1105</v>
      </c>
      <c r="E106" s="448" t="s">
        <v>1145</v>
      </c>
      <c r="F106" s="448" t="s">
        <v>1110</v>
      </c>
      <c r="G106" s="448" t="s">
        <v>1096</v>
      </c>
      <c r="H106" s="448" t="s">
        <v>617</v>
      </c>
      <c r="I106" s="448" t="s">
        <v>988</v>
      </c>
      <c r="J106" s="448" t="s">
        <v>1111</v>
      </c>
      <c r="K106" s="448" t="s">
        <v>1098</v>
      </c>
      <c r="L106" s="448" t="s">
        <v>1098</v>
      </c>
      <c r="M106" s="451"/>
      <c r="N106" s="451">
        <v>10000000</v>
      </c>
      <c r="O106" s="451"/>
      <c r="P106" s="451"/>
      <c r="Q106" s="451"/>
      <c r="R106" s="356"/>
      <c r="S106" s="356"/>
      <c r="T106" s="356"/>
    </row>
    <row r="107" spans="1:20" ht="13.5" x14ac:dyDescent="0.25">
      <c r="A107" s="448" t="s">
        <v>174</v>
      </c>
      <c r="B107" s="448" t="s">
        <v>1301</v>
      </c>
      <c r="C107" s="448" t="s">
        <v>1302</v>
      </c>
      <c r="D107" s="448" t="s">
        <v>1105</v>
      </c>
      <c r="E107" s="448" t="s">
        <v>1145</v>
      </c>
      <c r="F107" s="448" t="s">
        <v>1110</v>
      </c>
      <c r="G107" s="448" t="s">
        <v>1096</v>
      </c>
      <c r="H107" s="448" t="s">
        <v>614</v>
      </c>
      <c r="I107" s="448" t="s">
        <v>179</v>
      </c>
      <c r="J107" s="448" t="s">
        <v>1124</v>
      </c>
      <c r="K107" s="448" t="s">
        <v>1098</v>
      </c>
      <c r="L107" s="448" t="s">
        <v>1098</v>
      </c>
      <c r="M107" s="451"/>
      <c r="N107" s="451">
        <v>26199020</v>
      </c>
      <c r="O107" s="451"/>
      <c r="P107" s="451"/>
      <c r="Q107" s="451"/>
      <c r="R107" s="356"/>
      <c r="S107" s="356"/>
      <c r="T107" s="356"/>
    </row>
    <row r="108" spans="1:20" ht="13.5" x14ac:dyDescent="0.25">
      <c r="A108" s="448" t="s">
        <v>174</v>
      </c>
      <c r="B108" s="448" t="s">
        <v>1303</v>
      </c>
      <c r="C108" s="448" t="s">
        <v>1304</v>
      </c>
      <c r="D108" s="448" t="s">
        <v>1105</v>
      </c>
      <c r="E108" s="448" t="s">
        <v>1145</v>
      </c>
      <c r="F108" s="448" t="s">
        <v>1110</v>
      </c>
      <c r="G108" s="448" t="s">
        <v>1096</v>
      </c>
      <c r="H108" s="448" t="s">
        <v>614</v>
      </c>
      <c r="I108" s="448" t="s">
        <v>179</v>
      </c>
      <c r="J108" s="448" t="s">
        <v>1091</v>
      </c>
      <c r="K108" s="448" t="s">
        <v>1098</v>
      </c>
      <c r="L108" s="448" t="s">
        <v>1098</v>
      </c>
      <c r="M108" s="451"/>
      <c r="N108" s="451">
        <v>17000000</v>
      </c>
      <c r="O108" s="451"/>
      <c r="P108" s="451"/>
      <c r="Q108" s="451"/>
      <c r="R108" s="356"/>
      <c r="S108" s="356"/>
      <c r="T108" s="356"/>
    </row>
    <row r="109" spans="1:20" ht="13.5" x14ac:dyDescent="0.25">
      <c r="A109" s="448" t="s">
        <v>174</v>
      </c>
      <c r="B109" s="448" t="s">
        <v>1305</v>
      </c>
      <c r="C109" s="448" t="s">
        <v>1306</v>
      </c>
      <c r="D109" s="448" t="s">
        <v>1105</v>
      </c>
      <c r="E109" s="448" t="s">
        <v>1145</v>
      </c>
      <c r="F109" s="448" t="s">
        <v>1110</v>
      </c>
      <c r="G109" s="448" t="s">
        <v>1096</v>
      </c>
      <c r="H109" s="448" t="s">
        <v>614</v>
      </c>
      <c r="I109" s="448" t="s">
        <v>179</v>
      </c>
      <c r="J109" s="448" t="s">
        <v>1091</v>
      </c>
      <c r="K109" s="448" t="s">
        <v>1098</v>
      </c>
      <c r="L109" s="448" t="s">
        <v>1098</v>
      </c>
      <c r="M109" s="451"/>
      <c r="N109" s="451">
        <v>17500000</v>
      </c>
      <c r="O109" s="451"/>
      <c r="P109" s="451"/>
      <c r="Q109" s="451"/>
      <c r="R109" s="356"/>
      <c r="S109" s="356"/>
      <c r="T109" s="356"/>
    </row>
    <row r="110" spans="1:20" ht="13.5" x14ac:dyDescent="0.25">
      <c r="A110" s="448" t="s">
        <v>174</v>
      </c>
      <c r="B110" s="448" t="s">
        <v>1307</v>
      </c>
      <c r="C110" s="448" t="s">
        <v>1308</v>
      </c>
      <c r="D110" s="448" t="s">
        <v>1105</v>
      </c>
      <c r="E110" s="448" t="s">
        <v>1145</v>
      </c>
      <c r="F110" s="448" t="s">
        <v>1110</v>
      </c>
      <c r="G110" s="448" t="s">
        <v>1096</v>
      </c>
      <c r="H110" s="448" t="s">
        <v>614</v>
      </c>
      <c r="I110" s="448" t="s">
        <v>179</v>
      </c>
      <c r="J110" s="448" t="s">
        <v>1091</v>
      </c>
      <c r="K110" s="448" t="s">
        <v>1098</v>
      </c>
      <c r="L110" s="448" t="s">
        <v>1098</v>
      </c>
      <c r="M110" s="451"/>
      <c r="N110" s="451">
        <v>5870106</v>
      </c>
      <c r="O110" s="451"/>
      <c r="P110" s="451"/>
      <c r="Q110" s="451"/>
      <c r="R110" s="356"/>
      <c r="S110" s="356"/>
      <c r="T110" s="356"/>
    </row>
    <row r="111" spans="1:20" ht="13.5" x14ac:dyDescent="0.25">
      <c r="A111" s="448" t="s">
        <v>174</v>
      </c>
      <c r="B111" s="448" t="s">
        <v>1309</v>
      </c>
      <c r="C111" s="448" t="s">
        <v>1310</v>
      </c>
      <c r="D111" s="448" t="s">
        <v>1105</v>
      </c>
      <c r="E111" s="448" t="s">
        <v>1145</v>
      </c>
      <c r="F111" s="448" t="s">
        <v>1110</v>
      </c>
      <c r="G111" s="448" t="s">
        <v>1096</v>
      </c>
      <c r="H111" s="448" t="s">
        <v>614</v>
      </c>
      <c r="I111" s="448" t="s">
        <v>179</v>
      </c>
      <c r="J111" s="448" t="s">
        <v>1091</v>
      </c>
      <c r="K111" s="448" t="s">
        <v>1098</v>
      </c>
      <c r="L111" s="448" t="s">
        <v>1098</v>
      </c>
      <c r="M111" s="451"/>
      <c r="N111" s="451"/>
      <c r="O111" s="451"/>
      <c r="P111" s="451"/>
      <c r="Q111" s="451"/>
      <c r="R111" s="356"/>
      <c r="S111" s="356"/>
      <c r="T111" s="356"/>
    </row>
    <row r="112" spans="1:20" ht="13.5" x14ac:dyDescent="0.25">
      <c r="A112" s="448" t="s">
        <v>174</v>
      </c>
      <c r="B112" s="448" t="s">
        <v>1311</v>
      </c>
      <c r="C112" s="448" t="s">
        <v>1312</v>
      </c>
      <c r="D112" s="448" t="s">
        <v>1105</v>
      </c>
      <c r="E112" s="448" t="s">
        <v>1145</v>
      </c>
      <c r="F112" s="448" t="s">
        <v>1110</v>
      </c>
      <c r="G112" s="448" t="s">
        <v>1096</v>
      </c>
      <c r="H112" s="448" t="s">
        <v>614</v>
      </c>
      <c r="I112" s="448" t="s">
        <v>179</v>
      </c>
      <c r="J112" s="448" t="s">
        <v>1122</v>
      </c>
      <c r="K112" s="448" t="s">
        <v>1098</v>
      </c>
      <c r="L112" s="448" t="s">
        <v>1098</v>
      </c>
      <c r="M112" s="451"/>
      <c r="N112" s="451">
        <v>4000000</v>
      </c>
      <c r="O112" s="451"/>
      <c r="P112" s="451"/>
      <c r="Q112" s="451"/>
      <c r="R112" s="356"/>
      <c r="S112" s="356"/>
      <c r="T112" s="356"/>
    </row>
    <row r="113" spans="1:20" ht="13.5" x14ac:dyDescent="0.25">
      <c r="A113" s="448" t="s">
        <v>174</v>
      </c>
      <c r="B113" s="448" t="s">
        <v>1313</v>
      </c>
      <c r="C113" s="448" t="s">
        <v>1314</v>
      </c>
      <c r="D113" s="448" t="s">
        <v>1105</v>
      </c>
      <c r="E113" s="448" t="s">
        <v>1145</v>
      </c>
      <c r="F113" s="448" t="s">
        <v>1110</v>
      </c>
      <c r="G113" s="448" t="s">
        <v>1096</v>
      </c>
      <c r="H113" s="448" t="s">
        <v>614</v>
      </c>
      <c r="I113" s="448" t="s">
        <v>179</v>
      </c>
      <c r="J113" s="448" t="s">
        <v>1097</v>
      </c>
      <c r="K113" s="448" t="s">
        <v>1098</v>
      </c>
      <c r="L113" s="448" t="s">
        <v>1098</v>
      </c>
      <c r="M113" s="451"/>
      <c r="N113" s="451">
        <v>6000000</v>
      </c>
      <c r="O113" s="451"/>
      <c r="P113" s="451"/>
      <c r="Q113" s="451"/>
      <c r="R113" s="356"/>
      <c r="S113" s="356"/>
      <c r="T113" s="356"/>
    </row>
    <row r="114" spans="1:20" ht="13.5" x14ac:dyDescent="0.25">
      <c r="A114" s="448" t="s">
        <v>174</v>
      </c>
      <c r="B114" s="448" t="s">
        <v>1315</v>
      </c>
      <c r="C114" s="448" t="s">
        <v>1316</v>
      </c>
      <c r="D114" s="448" t="s">
        <v>1105</v>
      </c>
      <c r="E114" s="448" t="s">
        <v>1145</v>
      </c>
      <c r="F114" s="448" t="s">
        <v>1110</v>
      </c>
      <c r="G114" s="448" t="s">
        <v>1096</v>
      </c>
      <c r="H114" s="448" t="s">
        <v>614</v>
      </c>
      <c r="I114" s="448" t="s">
        <v>179</v>
      </c>
      <c r="J114" s="448" t="s">
        <v>1097</v>
      </c>
      <c r="K114" s="448" t="s">
        <v>1098</v>
      </c>
      <c r="L114" s="448" t="s">
        <v>1098</v>
      </c>
      <c r="M114" s="451"/>
      <c r="N114" s="451">
        <v>1000000</v>
      </c>
      <c r="O114" s="451"/>
      <c r="P114" s="451"/>
      <c r="Q114" s="451"/>
      <c r="R114" s="356"/>
      <c r="S114" s="356"/>
      <c r="T114" s="356"/>
    </row>
    <row r="115" spans="1:20" ht="13.5" x14ac:dyDescent="0.25">
      <c r="A115" s="448" t="s">
        <v>174</v>
      </c>
      <c r="B115" s="448" t="s">
        <v>1317</v>
      </c>
      <c r="C115" s="448" t="s">
        <v>1318</v>
      </c>
      <c r="D115" s="448" t="s">
        <v>1105</v>
      </c>
      <c r="E115" s="448" t="s">
        <v>1145</v>
      </c>
      <c r="F115" s="448" t="s">
        <v>1110</v>
      </c>
      <c r="G115" s="448" t="s">
        <v>1096</v>
      </c>
      <c r="H115" s="448" t="s">
        <v>614</v>
      </c>
      <c r="I115" s="448" t="s">
        <v>179</v>
      </c>
      <c r="J115" s="448" t="s">
        <v>1097</v>
      </c>
      <c r="K115" s="448" t="s">
        <v>1098</v>
      </c>
      <c r="L115" s="448" t="s">
        <v>1098</v>
      </c>
      <c r="M115" s="451"/>
      <c r="N115" s="451"/>
      <c r="O115" s="451"/>
      <c r="P115" s="451"/>
      <c r="Q115" s="451"/>
      <c r="R115" s="356"/>
      <c r="S115" s="356"/>
      <c r="T115" s="356"/>
    </row>
    <row r="116" spans="1:20" ht="13.5" x14ac:dyDescent="0.25">
      <c r="A116" s="448" t="s">
        <v>174</v>
      </c>
      <c r="B116" s="448" t="s">
        <v>1319</v>
      </c>
      <c r="C116" s="448" t="s">
        <v>1320</v>
      </c>
      <c r="D116" s="448" t="s">
        <v>1105</v>
      </c>
      <c r="E116" s="448" t="s">
        <v>1145</v>
      </c>
      <c r="F116" s="448" t="s">
        <v>1110</v>
      </c>
      <c r="G116" s="448" t="s">
        <v>1096</v>
      </c>
      <c r="H116" s="448" t="s">
        <v>614</v>
      </c>
      <c r="I116" s="448" t="s">
        <v>179</v>
      </c>
      <c r="J116" s="448" t="s">
        <v>1097</v>
      </c>
      <c r="K116" s="448" t="s">
        <v>1098</v>
      </c>
      <c r="L116" s="448" t="s">
        <v>1098</v>
      </c>
      <c r="M116" s="451"/>
      <c r="N116" s="451"/>
      <c r="O116" s="451"/>
      <c r="P116" s="451"/>
      <c r="Q116" s="451"/>
      <c r="R116" s="356"/>
      <c r="S116" s="356"/>
      <c r="T116" s="356"/>
    </row>
    <row r="117" spans="1:20" ht="13.5" x14ac:dyDescent="0.25">
      <c r="A117" s="448" t="s">
        <v>174</v>
      </c>
      <c r="B117" s="448" t="s">
        <v>1321</v>
      </c>
      <c r="C117" s="448" t="s">
        <v>1322</v>
      </c>
      <c r="D117" s="448" t="s">
        <v>1105</v>
      </c>
      <c r="E117" s="448" t="s">
        <v>1145</v>
      </c>
      <c r="F117" s="448" t="s">
        <v>1110</v>
      </c>
      <c r="G117" s="448" t="s">
        <v>1096</v>
      </c>
      <c r="H117" s="448" t="s">
        <v>614</v>
      </c>
      <c r="I117" s="448" t="s">
        <v>179</v>
      </c>
      <c r="J117" s="448" t="s">
        <v>1122</v>
      </c>
      <c r="K117" s="448" t="s">
        <v>1098</v>
      </c>
      <c r="L117" s="448" t="s">
        <v>1098</v>
      </c>
      <c r="M117" s="451"/>
      <c r="N117" s="451">
        <v>7500000</v>
      </c>
      <c r="O117" s="451"/>
      <c r="P117" s="451"/>
      <c r="Q117" s="451"/>
      <c r="R117" s="356"/>
      <c r="S117" s="356"/>
      <c r="T117" s="356"/>
    </row>
    <row r="118" spans="1:20" ht="13.5" x14ac:dyDescent="0.25">
      <c r="A118" s="448" t="s">
        <v>174</v>
      </c>
      <c r="B118" s="448" t="s">
        <v>1088</v>
      </c>
      <c r="C118" s="448" t="s">
        <v>1323</v>
      </c>
      <c r="D118" s="448" t="s">
        <v>1102</v>
      </c>
      <c r="E118" s="448" t="s">
        <v>34</v>
      </c>
      <c r="F118" s="448" t="s">
        <v>34</v>
      </c>
      <c r="G118" s="448" t="s">
        <v>1088</v>
      </c>
      <c r="H118" s="448" t="s">
        <v>630</v>
      </c>
      <c r="I118" s="448" t="s">
        <v>1043</v>
      </c>
      <c r="J118" s="448" t="s">
        <v>1116</v>
      </c>
      <c r="K118" s="448" t="s">
        <v>1088</v>
      </c>
      <c r="L118" s="448" t="s">
        <v>1088</v>
      </c>
      <c r="M118" s="451"/>
      <c r="N118" s="451"/>
      <c r="O118" s="451"/>
      <c r="P118" s="451"/>
      <c r="Q118" s="451"/>
      <c r="R118" s="356"/>
      <c r="S118" s="356"/>
      <c r="T118" s="356"/>
    </row>
    <row r="119" spans="1:20" ht="13.5" x14ac:dyDescent="0.25">
      <c r="A119" s="448" t="s">
        <v>174</v>
      </c>
      <c r="B119" s="448" t="s">
        <v>1324</v>
      </c>
      <c r="C119" s="448" t="s">
        <v>1325</v>
      </c>
      <c r="D119" s="448" t="s">
        <v>1105</v>
      </c>
      <c r="E119" s="448" t="s">
        <v>1094</v>
      </c>
      <c r="F119" s="448" t="s">
        <v>1110</v>
      </c>
      <c r="G119" s="448" t="s">
        <v>1096</v>
      </c>
      <c r="H119" s="448" t="s">
        <v>624</v>
      </c>
      <c r="I119" s="448" t="s">
        <v>1013</v>
      </c>
      <c r="J119" s="448" t="s">
        <v>1124</v>
      </c>
      <c r="K119" s="448" t="s">
        <v>1098</v>
      </c>
      <c r="L119" s="448" t="s">
        <v>1098</v>
      </c>
      <c r="M119" s="451"/>
      <c r="N119" s="451"/>
      <c r="O119" s="451"/>
      <c r="P119" s="451"/>
      <c r="Q119" s="451"/>
      <c r="R119" s="356"/>
      <c r="S119" s="356"/>
      <c r="T119" s="356"/>
    </row>
    <row r="120" spans="1:20" ht="13.5" x14ac:dyDescent="0.25">
      <c r="A120" s="448" t="s">
        <v>177</v>
      </c>
      <c r="B120" s="448" t="s">
        <v>1326</v>
      </c>
      <c r="C120" s="448" t="s">
        <v>1327</v>
      </c>
      <c r="D120" s="448" t="s">
        <v>1102</v>
      </c>
      <c r="E120" s="448" t="s">
        <v>1145</v>
      </c>
      <c r="F120" s="448" t="s">
        <v>1121</v>
      </c>
      <c r="G120" s="448" t="s">
        <v>1096</v>
      </c>
      <c r="H120" s="448" t="s">
        <v>614</v>
      </c>
      <c r="I120" s="448" t="s">
        <v>970</v>
      </c>
      <c r="J120" s="448" t="s">
        <v>1091</v>
      </c>
      <c r="K120" s="448" t="s">
        <v>1098</v>
      </c>
      <c r="L120" s="448" t="s">
        <v>1098</v>
      </c>
      <c r="M120" s="451"/>
      <c r="N120" s="451">
        <v>5520000</v>
      </c>
      <c r="O120" s="451"/>
      <c r="P120" s="451"/>
      <c r="Q120" s="451"/>
      <c r="R120" s="356"/>
      <c r="S120" s="356"/>
      <c r="T120" s="356"/>
    </row>
    <row r="121" spans="1:20" ht="13.5" x14ac:dyDescent="0.25">
      <c r="A121" s="448" t="s">
        <v>149</v>
      </c>
      <c r="B121" s="448" t="s">
        <v>1328</v>
      </c>
      <c r="C121" s="448" t="s">
        <v>1329</v>
      </c>
      <c r="D121" s="448" t="s">
        <v>1090</v>
      </c>
      <c r="E121" s="448" t="s">
        <v>1330</v>
      </c>
      <c r="F121" s="448" t="s">
        <v>1121</v>
      </c>
      <c r="G121" s="448" t="s">
        <v>1096</v>
      </c>
      <c r="H121" s="448" t="s">
        <v>625</v>
      </c>
      <c r="I121" s="448" t="s">
        <v>1032</v>
      </c>
      <c r="J121" s="448" t="s">
        <v>1129</v>
      </c>
      <c r="K121" s="448" t="s">
        <v>1098</v>
      </c>
      <c r="L121" s="448" t="s">
        <v>1098</v>
      </c>
      <c r="M121" s="451"/>
      <c r="N121" s="451">
        <v>3439745</v>
      </c>
      <c r="O121" s="451"/>
      <c r="P121" s="451"/>
      <c r="Q121" s="451"/>
      <c r="R121" s="356"/>
      <c r="S121" s="356"/>
      <c r="T121" s="356"/>
    </row>
    <row r="122" spans="1:20" ht="13.5" x14ac:dyDescent="0.25">
      <c r="A122" s="448" t="s">
        <v>149</v>
      </c>
      <c r="B122" s="448" t="s">
        <v>1331</v>
      </c>
      <c r="C122" s="448" t="s">
        <v>1332</v>
      </c>
      <c r="D122" s="448" t="s">
        <v>1090</v>
      </c>
      <c r="E122" s="448" t="s">
        <v>1330</v>
      </c>
      <c r="F122" s="448" t="s">
        <v>1121</v>
      </c>
      <c r="G122" s="448" t="s">
        <v>1096</v>
      </c>
      <c r="H122" s="448" t="s">
        <v>625</v>
      </c>
      <c r="I122" s="448" t="s">
        <v>1032</v>
      </c>
      <c r="J122" s="448" t="s">
        <v>1333</v>
      </c>
      <c r="K122" s="448" t="s">
        <v>1098</v>
      </c>
      <c r="L122" s="448" t="s">
        <v>1098</v>
      </c>
      <c r="M122" s="451">
        <v>1358405</v>
      </c>
      <c r="N122" s="451"/>
      <c r="O122" s="451"/>
      <c r="P122" s="451"/>
      <c r="Q122" s="451">
        <v>500000</v>
      </c>
      <c r="R122" s="356"/>
      <c r="S122" s="356"/>
      <c r="T122" s="356"/>
    </row>
    <row r="123" spans="1:20" ht="13.5" x14ac:dyDescent="0.25">
      <c r="A123" s="448" t="s">
        <v>149</v>
      </c>
      <c r="B123" s="448" t="s">
        <v>1088</v>
      </c>
      <c r="C123" s="448" t="s">
        <v>1334</v>
      </c>
      <c r="D123" s="448" t="s">
        <v>1090</v>
      </c>
      <c r="E123" s="448" t="s">
        <v>34</v>
      </c>
      <c r="F123" s="448" t="s">
        <v>34</v>
      </c>
      <c r="G123" s="448" t="s">
        <v>1088</v>
      </c>
      <c r="H123" s="448" t="s">
        <v>625</v>
      </c>
      <c r="I123" s="448" t="s">
        <v>1032</v>
      </c>
      <c r="J123" s="448" t="s">
        <v>1091</v>
      </c>
      <c r="K123" s="448" t="s">
        <v>1088</v>
      </c>
      <c r="L123" s="448" t="s">
        <v>1088</v>
      </c>
      <c r="M123" s="451">
        <v>122000</v>
      </c>
      <c r="N123" s="451"/>
      <c r="O123" s="451"/>
      <c r="P123" s="451"/>
      <c r="Q123" s="451"/>
      <c r="R123" s="356"/>
      <c r="S123" s="356"/>
      <c r="T123" s="356"/>
    </row>
    <row r="124" spans="1:20" ht="13.5" x14ac:dyDescent="0.25">
      <c r="A124" s="448" t="s">
        <v>149</v>
      </c>
      <c r="B124" s="448" t="s">
        <v>1335</v>
      </c>
      <c r="C124" s="448" t="s">
        <v>1336</v>
      </c>
      <c r="D124" s="448" t="s">
        <v>1102</v>
      </c>
      <c r="E124" s="448" t="s">
        <v>1330</v>
      </c>
      <c r="F124" s="448" t="s">
        <v>1121</v>
      </c>
      <c r="G124" s="448" t="s">
        <v>1096</v>
      </c>
      <c r="H124" s="448" t="s">
        <v>625</v>
      </c>
      <c r="I124" s="448" t="s">
        <v>1032</v>
      </c>
      <c r="J124" s="448" t="s">
        <v>1122</v>
      </c>
      <c r="K124" s="448" t="s">
        <v>1098</v>
      </c>
      <c r="L124" s="448" t="s">
        <v>1098</v>
      </c>
      <c r="M124" s="451"/>
      <c r="N124" s="451"/>
      <c r="O124" s="451"/>
      <c r="P124" s="451"/>
      <c r="Q124" s="451">
        <v>1800000</v>
      </c>
      <c r="R124" s="356"/>
      <c r="S124" s="356"/>
      <c r="T124" s="356"/>
    </row>
    <row r="125" spans="1:20" ht="13.5" x14ac:dyDescent="0.25">
      <c r="A125" s="448" t="s">
        <v>179</v>
      </c>
      <c r="B125" s="448" t="s">
        <v>1337</v>
      </c>
      <c r="C125" s="448" t="s">
        <v>1338</v>
      </c>
      <c r="D125" s="448" t="s">
        <v>1090</v>
      </c>
      <c r="E125" s="448" t="s">
        <v>1145</v>
      </c>
      <c r="F125" s="448" t="s">
        <v>1121</v>
      </c>
      <c r="G125" s="448" t="s">
        <v>1096</v>
      </c>
      <c r="H125" s="448" t="s">
        <v>617</v>
      </c>
      <c r="I125" s="448" t="s">
        <v>989</v>
      </c>
      <c r="J125" s="448" t="s">
        <v>1097</v>
      </c>
      <c r="K125" s="448" t="s">
        <v>1098</v>
      </c>
      <c r="L125" s="448" t="s">
        <v>1098</v>
      </c>
      <c r="M125" s="451"/>
      <c r="N125" s="451"/>
      <c r="O125" s="451">
        <v>1000000</v>
      </c>
      <c r="P125" s="451">
        <v>10000000</v>
      </c>
      <c r="Q125" s="451">
        <v>10000000</v>
      </c>
      <c r="R125" s="356"/>
      <c r="S125" s="356"/>
      <c r="T125" s="356"/>
    </row>
    <row r="126" spans="1:20" ht="13.5" x14ac:dyDescent="0.25">
      <c r="A126" s="448" t="s">
        <v>179</v>
      </c>
      <c r="B126" s="448" t="s">
        <v>1339</v>
      </c>
      <c r="C126" s="448" t="s">
        <v>1340</v>
      </c>
      <c r="D126" s="448" t="s">
        <v>1090</v>
      </c>
      <c r="E126" s="448" t="s">
        <v>1145</v>
      </c>
      <c r="F126" s="448" t="s">
        <v>1121</v>
      </c>
      <c r="G126" s="448" t="s">
        <v>1096</v>
      </c>
      <c r="H126" s="448" t="s">
        <v>614</v>
      </c>
      <c r="I126" s="448" t="s">
        <v>179</v>
      </c>
      <c r="J126" s="448" t="s">
        <v>1097</v>
      </c>
      <c r="K126" s="448" t="s">
        <v>1098</v>
      </c>
      <c r="L126" s="448" t="s">
        <v>1098</v>
      </c>
      <c r="M126" s="451"/>
      <c r="N126" s="451"/>
      <c r="O126" s="451">
        <v>500000</v>
      </c>
      <c r="P126" s="451">
        <v>3000000</v>
      </c>
      <c r="Q126" s="451"/>
      <c r="R126" s="356"/>
      <c r="S126" s="356"/>
      <c r="T126" s="356"/>
    </row>
    <row r="127" spans="1:20" ht="13.5" x14ac:dyDescent="0.25">
      <c r="A127" s="448" t="s">
        <v>179</v>
      </c>
      <c r="B127" s="448" t="s">
        <v>1341</v>
      </c>
      <c r="C127" s="448" t="s">
        <v>1342</v>
      </c>
      <c r="D127" s="448" t="s">
        <v>1090</v>
      </c>
      <c r="E127" s="448" t="s">
        <v>1145</v>
      </c>
      <c r="F127" s="448" t="s">
        <v>1121</v>
      </c>
      <c r="G127" s="448" t="s">
        <v>1096</v>
      </c>
      <c r="H127" s="448" t="s">
        <v>614</v>
      </c>
      <c r="I127" s="448" t="s">
        <v>179</v>
      </c>
      <c r="J127" s="448" t="s">
        <v>1097</v>
      </c>
      <c r="K127" s="448" t="s">
        <v>1098</v>
      </c>
      <c r="L127" s="448" t="s">
        <v>1098</v>
      </c>
      <c r="M127" s="451"/>
      <c r="N127" s="451"/>
      <c r="O127" s="451">
        <v>2000000</v>
      </c>
      <c r="P127" s="451">
        <v>9000000</v>
      </c>
      <c r="Q127" s="451">
        <v>5500000</v>
      </c>
      <c r="R127" s="356"/>
      <c r="S127" s="356"/>
      <c r="T127" s="356"/>
    </row>
    <row r="128" spans="1:20" ht="13.5" x14ac:dyDescent="0.25">
      <c r="A128" s="448" t="s">
        <v>179</v>
      </c>
      <c r="B128" s="448" t="s">
        <v>1343</v>
      </c>
      <c r="C128" s="448" t="s">
        <v>1344</v>
      </c>
      <c r="D128" s="448" t="s">
        <v>1090</v>
      </c>
      <c r="E128" s="448" t="s">
        <v>1145</v>
      </c>
      <c r="F128" s="448" t="s">
        <v>1121</v>
      </c>
      <c r="G128" s="448" t="s">
        <v>1096</v>
      </c>
      <c r="H128" s="448" t="s">
        <v>614</v>
      </c>
      <c r="I128" s="448" t="s">
        <v>179</v>
      </c>
      <c r="J128" s="448" t="s">
        <v>1097</v>
      </c>
      <c r="K128" s="448" t="s">
        <v>1098</v>
      </c>
      <c r="L128" s="448" t="s">
        <v>1098</v>
      </c>
      <c r="M128" s="451"/>
      <c r="N128" s="451"/>
      <c r="O128" s="451">
        <v>500000</v>
      </c>
      <c r="P128" s="451">
        <v>3500000</v>
      </c>
      <c r="Q128" s="451">
        <v>4000000</v>
      </c>
      <c r="R128" s="356"/>
      <c r="S128" s="356"/>
      <c r="T128" s="356"/>
    </row>
    <row r="129" spans="1:20" ht="13.5" x14ac:dyDescent="0.25">
      <c r="A129" s="448" t="s">
        <v>179</v>
      </c>
      <c r="B129" s="448" t="s">
        <v>1345</v>
      </c>
      <c r="C129" s="448" t="s">
        <v>1346</v>
      </c>
      <c r="D129" s="448" t="s">
        <v>1090</v>
      </c>
      <c r="E129" s="448" t="s">
        <v>1145</v>
      </c>
      <c r="F129" s="448" t="s">
        <v>1121</v>
      </c>
      <c r="G129" s="448" t="s">
        <v>1096</v>
      </c>
      <c r="H129" s="448" t="s">
        <v>614</v>
      </c>
      <c r="I129" s="448" t="s">
        <v>179</v>
      </c>
      <c r="J129" s="448" t="s">
        <v>1097</v>
      </c>
      <c r="K129" s="448" t="s">
        <v>1098</v>
      </c>
      <c r="L129" s="448" t="s">
        <v>1098</v>
      </c>
      <c r="M129" s="451"/>
      <c r="N129" s="451"/>
      <c r="O129" s="451"/>
      <c r="P129" s="451">
        <v>3500000</v>
      </c>
      <c r="Q129" s="451">
        <v>4000000</v>
      </c>
      <c r="R129" s="356"/>
      <c r="S129" s="356"/>
      <c r="T129" s="356"/>
    </row>
    <row r="130" spans="1:20" ht="13.5" x14ac:dyDescent="0.25">
      <c r="A130" s="448" t="s">
        <v>179</v>
      </c>
      <c r="B130" s="448" t="s">
        <v>1347</v>
      </c>
      <c r="C130" s="448" t="s">
        <v>1348</v>
      </c>
      <c r="D130" s="448" t="s">
        <v>1090</v>
      </c>
      <c r="E130" s="448" t="s">
        <v>1145</v>
      </c>
      <c r="F130" s="448" t="s">
        <v>1121</v>
      </c>
      <c r="G130" s="448" t="s">
        <v>1096</v>
      </c>
      <c r="H130" s="448" t="s">
        <v>614</v>
      </c>
      <c r="I130" s="448" t="s">
        <v>179</v>
      </c>
      <c r="J130" s="448" t="s">
        <v>1097</v>
      </c>
      <c r="K130" s="448" t="s">
        <v>1098</v>
      </c>
      <c r="L130" s="448" t="s">
        <v>1098</v>
      </c>
      <c r="M130" s="451"/>
      <c r="N130" s="451"/>
      <c r="O130" s="451">
        <v>2000000</v>
      </c>
      <c r="P130" s="451">
        <v>3000000</v>
      </c>
      <c r="Q130" s="451">
        <v>4500000</v>
      </c>
      <c r="R130" s="356"/>
      <c r="S130" s="356"/>
      <c r="T130" s="356"/>
    </row>
    <row r="131" spans="1:20" ht="13.5" x14ac:dyDescent="0.25">
      <c r="A131" s="448" t="s">
        <v>179</v>
      </c>
      <c r="B131" s="448" t="s">
        <v>1349</v>
      </c>
      <c r="C131" s="448" t="s">
        <v>1350</v>
      </c>
      <c r="D131" s="448" t="s">
        <v>1090</v>
      </c>
      <c r="E131" s="448" t="s">
        <v>1145</v>
      </c>
      <c r="F131" s="448" t="s">
        <v>1121</v>
      </c>
      <c r="G131" s="448" t="s">
        <v>1096</v>
      </c>
      <c r="H131" s="448" t="s">
        <v>614</v>
      </c>
      <c r="I131" s="448" t="s">
        <v>179</v>
      </c>
      <c r="J131" s="448" t="s">
        <v>1097</v>
      </c>
      <c r="K131" s="448" t="s">
        <v>1098</v>
      </c>
      <c r="L131" s="448" t="s">
        <v>1098</v>
      </c>
      <c r="M131" s="451"/>
      <c r="N131" s="451"/>
      <c r="O131" s="451">
        <v>500000</v>
      </c>
      <c r="P131" s="451">
        <v>3000000</v>
      </c>
      <c r="Q131" s="451">
        <v>10000000</v>
      </c>
      <c r="R131" s="356"/>
      <c r="S131" s="356"/>
      <c r="T131" s="356"/>
    </row>
    <row r="132" spans="1:20" ht="13.5" x14ac:dyDescent="0.25">
      <c r="A132" s="448" t="s">
        <v>179</v>
      </c>
      <c r="B132" s="448" t="s">
        <v>1351</v>
      </c>
      <c r="C132" s="448" t="s">
        <v>1352</v>
      </c>
      <c r="D132" s="448" t="s">
        <v>1090</v>
      </c>
      <c r="E132" s="448" t="s">
        <v>1145</v>
      </c>
      <c r="F132" s="448" t="s">
        <v>1121</v>
      </c>
      <c r="G132" s="448" t="s">
        <v>1096</v>
      </c>
      <c r="H132" s="448" t="s">
        <v>614</v>
      </c>
      <c r="I132" s="448" t="s">
        <v>179</v>
      </c>
      <c r="J132" s="448" t="s">
        <v>1091</v>
      </c>
      <c r="K132" s="448" t="s">
        <v>1098</v>
      </c>
      <c r="L132" s="448" t="s">
        <v>1098</v>
      </c>
      <c r="M132" s="451"/>
      <c r="N132" s="451"/>
      <c r="O132" s="451">
        <v>5457054</v>
      </c>
      <c r="P132" s="451"/>
      <c r="Q132" s="451"/>
      <c r="R132" s="356"/>
      <c r="S132" s="356"/>
      <c r="T132" s="356"/>
    </row>
    <row r="133" spans="1:20" ht="13.5" x14ac:dyDescent="0.25">
      <c r="A133" s="448" t="s">
        <v>179</v>
      </c>
      <c r="B133" s="448" t="s">
        <v>1353</v>
      </c>
      <c r="C133" s="448" t="s">
        <v>1354</v>
      </c>
      <c r="D133" s="448" t="s">
        <v>1090</v>
      </c>
      <c r="E133" s="448" t="s">
        <v>1145</v>
      </c>
      <c r="F133" s="448" t="s">
        <v>1121</v>
      </c>
      <c r="G133" s="448" t="s">
        <v>1096</v>
      </c>
      <c r="H133" s="448" t="s">
        <v>614</v>
      </c>
      <c r="I133" s="448" t="s">
        <v>179</v>
      </c>
      <c r="J133" s="448" t="s">
        <v>1091</v>
      </c>
      <c r="K133" s="448" t="s">
        <v>1098</v>
      </c>
      <c r="L133" s="448" t="s">
        <v>1098</v>
      </c>
      <c r="M133" s="451"/>
      <c r="N133" s="451"/>
      <c r="O133" s="451">
        <v>500000</v>
      </c>
      <c r="P133" s="451">
        <v>3000000</v>
      </c>
      <c r="Q133" s="451"/>
      <c r="R133" s="356"/>
      <c r="S133" s="356"/>
      <c r="T133" s="356"/>
    </row>
    <row r="134" spans="1:20" ht="13.5" x14ac:dyDescent="0.25">
      <c r="A134" s="448" t="s">
        <v>179</v>
      </c>
      <c r="B134" s="448" t="s">
        <v>1355</v>
      </c>
      <c r="C134" s="448" t="s">
        <v>1356</v>
      </c>
      <c r="D134" s="448" t="s">
        <v>1090</v>
      </c>
      <c r="E134" s="448" t="s">
        <v>1145</v>
      </c>
      <c r="F134" s="448" t="s">
        <v>1121</v>
      </c>
      <c r="G134" s="448" t="s">
        <v>1096</v>
      </c>
      <c r="H134" s="448" t="s">
        <v>614</v>
      </c>
      <c r="I134" s="448" t="s">
        <v>179</v>
      </c>
      <c r="J134" s="448" t="s">
        <v>1091</v>
      </c>
      <c r="K134" s="448" t="s">
        <v>1098</v>
      </c>
      <c r="L134" s="448" t="s">
        <v>1098</v>
      </c>
      <c r="M134" s="451"/>
      <c r="N134" s="451"/>
      <c r="O134" s="451">
        <v>500000</v>
      </c>
      <c r="P134" s="451">
        <v>3000000</v>
      </c>
      <c r="Q134" s="451"/>
      <c r="R134" s="356"/>
      <c r="S134" s="356"/>
      <c r="T134" s="356"/>
    </row>
    <row r="135" spans="1:20" ht="13.5" x14ac:dyDescent="0.25">
      <c r="A135" s="448" t="s">
        <v>179</v>
      </c>
      <c r="B135" s="448" t="s">
        <v>1357</v>
      </c>
      <c r="C135" s="448" t="s">
        <v>1358</v>
      </c>
      <c r="D135" s="448" t="s">
        <v>1090</v>
      </c>
      <c r="E135" s="448" t="s">
        <v>1145</v>
      </c>
      <c r="F135" s="448" t="s">
        <v>1121</v>
      </c>
      <c r="G135" s="448" t="s">
        <v>1096</v>
      </c>
      <c r="H135" s="448" t="s">
        <v>614</v>
      </c>
      <c r="I135" s="448" t="s">
        <v>179</v>
      </c>
      <c r="J135" s="448" t="s">
        <v>1091</v>
      </c>
      <c r="K135" s="448" t="s">
        <v>1098</v>
      </c>
      <c r="L135" s="448" t="s">
        <v>1098</v>
      </c>
      <c r="M135" s="451"/>
      <c r="N135" s="451"/>
      <c r="O135" s="451">
        <v>500000</v>
      </c>
      <c r="P135" s="451">
        <v>3000000</v>
      </c>
      <c r="Q135" s="451">
        <v>3000000</v>
      </c>
      <c r="R135" s="356"/>
      <c r="S135" s="356"/>
      <c r="T135" s="356"/>
    </row>
    <row r="136" spans="1:20" ht="13.5" x14ac:dyDescent="0.25">
      <c r="A136" s="448" t="s">
        <v>179</v>
      </c>
      <c r="B136" s="448" t="s">
        <v>1359</v>
      </c>
      <c r="C136" s="448" t="s">
        <v>1360</v>
      </c>
      <c r="D136" s="448" t="s">
        <v>1090</v>
      </c>
      <c r="E136" s="448" t="s">
        <v>1145</v>
      </c>
      <c r="F136" s="448" t="s">
        <v>1121</v>
      </c>
      <c r="G136" s="448" t="s">
        <v>1096</v>
      </c>
      <c r="H136" s="448" t="s">
        <v>614</v>
      </c>
      <c r="I136" s="448" t="s">
        <v>179</v>
      </c>
      <c r="J136" s="448" t="s">
        <v>1091</v>
      </c>
      <c r="K136" s="448" t="s">
        <v>1098</v>
      </c>
      <c r="L136" s="448" t="s">
        <v>1098</v>
      </c>
      <c r="M136" s="451"/>
      <c r="N136" s="451"/>
      <c r="O136" s="451">
        <v>500000</v>
      </c>
      <c r="P136" s="451">
        <v>9000000</v>
      </c>
      <c r="Q136" s="451">
        <v>8500000</v>
      </c>
      <c r="R136" s="356"/>
      <c r="S136" s="356"/>
      <c r="T136" s="356"/>
    </row>
    <row r="137" spans="1:20" ht="13.5" x14ac:dyDescent="0.25">
      <c r="A137" s="448" t="s">
        <v>179</v>
      </c>
      <c r="B137" s="448" t="s">
        <v>1361</v>
      </c>
      <c r="C137" s="448" t="s">
        <v>1362</v>
      </c>
      <c r="D137" s="448" t="s">
        <v>1090</v>
      </c>
      <c r="E137" s="448" t="s">
        <v>1145</v>
      </c>
      <c r="F137" s="448" t="s">
        <v>1121</v>
      </c>
      <c r="G137" s="448" t="s">
        <v>1096</v>
      </c>
      <c r="H137" s="448" t="s">
        <v>614</v>
      </c>
      <c r="I137" s="448" t="s">
        <v>179</v>
      </c>
      <c r="J137" s="448" t="s">
        <v>1091</v>
      </c>
      <c r="K137" s="448" t="s">
        <v>1098</v>
      </c>
      <c r="L137" s="448" t="s">
        <v>1098</v>
      </c>
      <c r="M137" s="451"/>
      <c r="N137" s="451"/>
      <c r="O137" s="451">
        <v>500000</v>
      </c>
      <c r="P137" s="451">
        <v>7500000</v>
      </c>
      <c r="Q137" s="451">
        <v>6000000</v>
      </c>
      <c r="R137" s="356"/>
      <c r="S137" s="356"/>
      <c r="T137" s="356"/>
    </row>
    <row r="138" spans="1:20" ht="13.5" x14ac:dyDescent="0.25">
      <c r="A138" s="448" t="s">
        <v>179</v>
      </c>
      <c r="B138" s="448" t="s">
        <v>1363</v>
      </c>
      <c r="C138" s="448" t="s">
        <v>1364</v>
      </c>
      <c r="D138" s="448" t="s">
        <v>1090</v>
      </c>
      <c r="E138" s="448" t="s">
        <v>1145</v>
      </c>
      <c r="F138" s="448" t="s">
        <v>1121</v>
      </c>
      <c r="G138" s="448" t="s">
        <v>1096</v>
      </c>
      <c r="H138" s="448" t="s">
        <v>614</v>
      </c>
      <c r="I138" s="448" t="s">
        <v>179</v>
      </c>
      <c r="J138" s="448" t="s">
        <v>1091</v>
      </c>
      <c r="K138" s="448" t="s">
        <v>1098</v>
      </c>
      <c r="L138" s="448" t="s">
        <v>1098</v>
      </c>
      <c r="M138" s="451"/>
      <c r="N138" s="451"/>
      <c r="O138" s="451">
        <v>500000</v>
      </c>
      <c r="P138" s="451">
        <v>7000000</v>
      </c>
      <c r="Q138" s="451">
        <v>10000000</v>
      </c>
      <c r="R138" s="356"/>
      <c r="S138" s="356"/>
      <c r="T138" s="356"/>
    </row>
    <row r="139" spans="1:20" ht="13.5" x14ac:dyDescent="0.25">
      <c r="A139" s="448" t="s">
        <v>179</v>
      </c>
      <c r="B139" s="448" t="s">
        <v>1365</v>
      </c>
      <c r="C139" s="448" t="s">
        <v>1366</v>
      </c>
      <c r="D139" s="448" t="s">
        <v>1090</v>
      </c>
      <c r="E139" s="448" t="s">
        <v>1145</v>
      </c>
      <c r="F139" s="448" t="s">
        <v>1121</v>
      </c>
      <c r="G139" s="448" t="s">
        <v>1096</v>
      </c>
      <c r="H139" s="448" t="s">
        <v>614</v>
      </c>
      <c r="I139" s="448" t="s">
        <v>179</v>
      </c>
      <c r="J139" s="448" t="s">
        <v>1091</v>
      </c>
      <c r="K139" s="448" t="s">
        <v>1098</v>
      </c>
      <c r="L139" s="448" t="s">
        <v>1098</v>
      </c>
      <c r="M139" s="451"/>
      <c r="N139" s="451"/>
      <c r="O139" s="451">
        <v>9366590</v>
      </c>
      <c r="P139" s="451"/>
      <c r="Q139" s="451"/>
      <c r="R139" s="356"/>
      <c r="S139" s="356"/>
      <c r="T139" s="356"/>
    </row>
    <row r="140" spans="1:20" ht="13.5" x14ac:dyDescent="0.25">
      <c r="A140" s="448" t="s">
        <v>179</v>
      </c>
      <c r="B140" s="448" t="s">
        <v>1367</v>
      </c>
      <c r="C140" s="448" t="s">
        <v>1368</v>
      </c>
      <c r="D140" s="448" t="s">
        <v>1090</v>
      </c>
      <c r="E140" s="448" t="s">
        <v>1145</v>
      </c>
      <c r="F140" s="448" t="s">
        <v>1121</v>
      </c>
      <c r="G140" s="448" t="s">
        <v>1096</v>
      </c>
      <c r="H140" s="448" t="s">
        <v>614</v>
      </c>
      <c r="I140" s="448" t="s">
        <v>179</v>
      </c>
      <c r="J140" s="448" t="s">
        <v>1091</v>
      </c>
      <c r="K140" s="448" t="s">
        <v>1098</v>
      </c>
      <c r="L140" s="448" t="s">
        <v>1098</v>
      </c>
      <c r="M140" s="451"/>
      <c r="N140" s="451"/>
      <c r="O140" s="451">
        <v>500000</v>
      </c>
      <c r="P140" s="451">
        <v>3000000</v>
      </c>
      <c r="Q140" s="451"/>
      <c r="R140" s="356"/>
      <c r="S140" s="356"/>
      <c r="T140" s="356"/>
    </row>
    <row r="141" spans="1:20" ht="13.5" x14ac:dyDescent="0.25">
      <c r="A141" s="448" t="s">
        <v>179</v>
      </c>
      <c r="B141" s="448" t="s">
        <v>1369</v>
      </c>
      <c r="C141" s="448" t="s">
        <v>1370</v>
      </c>
      <c r="D141" s="448" t="s">
        <v>1090</v>
      </c>
      <c r="E141" s="448" t="s">
        <v>1145</v>
      </c>
      <c r="F141" s="448" t="s">
        <v>1121</v>
      </c>
      <c r="G141" s="448" t="s">
        <v>1096</v>
      </c>
      <c r="H141" s="448" t="s">
        <v>614</v>
      </c>
      <c r="I141" s="448" t="s">
        <v>179</v>
      </c>
      <c r="J141" s="448" t="s">
        <v>1091</v>
      </c>
      <c r="K141" s="448" t="s">
        <v>1098</v>
      </c>
      <c r="L141" s="448" t="s">
        <v>1098</v>
      </c>
      <c r="M141" s="451"/>
      <c r="N141" s="451"/>
      <c r="O141" s="451">
        <v>500000</v>
      </c>
      <c r="P141" s="451">
        <v>3000000</v>
      </c>
      <c r="Q141" s="451"/>
      <c r="R141" s="356"/>
      <c r="S141" s="356"/>
      <c r="T141" s="356"/>
    </row>
    <row r="142" spans="1:20" ht="13.5" x14ac:dyDescent="0.25">
      <c r="A142" s="448" t="s">
        <v>179</v>
      </c>
      <c r="B142" s="448" t="s">
        <v>1371</v>
      </c>
      <c r="C142" s="448" t="s">
        <v>1372</v>
      </c>
      <c r="D142" s="448" t="s">
        <v>1090</v>
      </c>
      <c r="E142" s="448" t="s">
        <v>1145</v>
      </c>
      <c r="F142" s="448" t="s">
        <v>1121</v>
      </c>
      <c r="G142" s="448" t="s">
        <v>1096</v>
      </c>
      <c r="H142" s="448" t="s">
        <v>614</v>
      </c>
      <c r="I142" s="448" t="s">
        <v>179</v>
      </c>
      <c r="J142" s="448" t="s">
        <v>1124</v>
      </c>
      <c r="K142" s="448" t="s">
        <v>1098</v>
      </c>
      <c r="L142" s="448" t="s">
        <v>1098</v>
      </c>
      <c r="M142" s="451"/>
      <c r="N142" s="451"/>
      <c r="O142" s="451">
        <v>500000</v>
      </c>
      <c r="P142" s="451">
        <v>5000000</v>
      </c>
      <c r="Q142" s="451"/>
      <c r="R142" s="356"/>
      <c r="S142" s="356"/>
      <c r="T142" s="356"/>
    </row>
    <row r="143" spans="1:20" ht="13.5" x14ac:dyDescent="0.25">
      <c r="A143" s="448" t="s">
        <v>179</v>
      </c>
      <c r="B143" s="448" t="s">
        <v>1373</v>
      </c>
      <c r="C143" s="448" t="s">
        <v>1374</v>
      </c>
      <c r="D143" s="448" t="s">
        <v>1090</v>
      </c>
      <c r="E143" s="448" t="s">
        <v>1145</v>
      </c>
      <c r="F143" s="448" t="s">
        <v>1121</v>
      </c>
      <c r="G143" s="448" t="s">
        <v>1096</v>
      </c>
      <c r="H143" s="448" t="s">
        <v>614</v>
      </c>
      <c r="I143" s="448" t="s">
        <v>179</v>
      </c>
      <c r="J143" s="448" t="s">
        <v>1124</v>
      </c>
      <c r="K143" s="448" t="s">
        <v>1098</v>
      </c>
      <c r="L143" s="448" t="s">
        <v>1098</v>
      </c>
      <c r="M143" s="451"/>
      <c r="N143" s="451"/>
      <c r="O143" s="451">
        <v>4000000</v>
      </c>
      <c r="P143" s="451">
        <v>3500000</v>
      </c>
      <c r="Q143" s="451"/>
      <c r="R143" s="356"/>
      <c r="S143" s="356"/>
      <c r="T143" s="356"/>
    </row>
    <row r="144" spans="1:20" ht="13.5" x14ac:dyDescent="0.25">
      <c r="A144" s="448" t="s">
        <v>179</v>
      </c>
      <c r="B144" s="448" t="s">
        <v>1375</v>
      </c>
      <c r="C144" s="448" t="s">
        <v>1376</v>
      </c>
      <c r="D144" s="448" t="s">
        <v>1090</v>
      </c>
      <c r="E144" s="448" t="s">
        <v>1145</v>
      </c>
      <c r="F144" s="448" t="s">
        <v>1121</v>
      </c>
      <c r="G144" s="448" t="s">
        <v>1096</v>
      </c>
      <c r="H144" s="448" t="s">
        <v>614</v>
      </c>
      <c r="I144" s="448" t="s">
        <v>179</v>
      </c>
      <c r="J144" s="448" t="s">
        <v>1124</v>
      </c>
      <c r="K144" s="448" t="s">
        <v>1098</v>
      </c>
      <c r="L144" s="448" t="s">
        <v>1098</v>
      </c>
      <c r="M144" s="451"/>
      <c r="N144" s="451"/>
      <c r="O144" s="451">
        <v>500000</v>
      </c>
      <c r="P144" s="451">
        <v>3000000</v>
      </c>
      <c r="Q144" s="451"/>
      <c r="R144" s="356"/>
      <c r="S144" s="356"/>
      <c r="T144" s="356"/>
    </row>
    <row r="145" spans="1:20" ht="13.5" x14ac:dyDescent="0.25">
      <c r="A145" s="448" t="s">
        <v>179</v>
      </c>
      <c r="B145" s="448" t="s">
        <v>1377</v>
      </c>
      <c r="C145" s="448" t="s">
        <v>1378</v>
      </c>
      <c r="D145" s="448" t="s">
        <v>1090</v>
      </c>
      <c r="E145" s="448" t="s">
        <v>1145</v>
      </c>
      <c r="F145" s="448" t="s">
        <v>1121</v>
      </c>
      <c r="G145" s="448" t="s">
        <v>1096</v>
      </c>
      <c r="H145" s="448" t="s">
        <v>614</v>
      </c>
      <c r="I145" s="448" t="s">
        <v>179</v>
      </c>
      <c r="J145" s="448" t="s">
        <v>1124</v>
      </c>
      <c r="K145" s="448" t="s">
        <v>1098</v>
      </c>
      <c r="L145" s="448" t="s">
        <v>1098</v>
      </c>
      <c r="M145" s="451"/>
      <c r="N145" s="451"/>
      <c r="O145" s="451">
        <v>4000000</v>
      </c>
      <c r="P145" s="451">
        <v>3000000</v>
      </c>
      <c r="Q145" s="451"/>
      <c r="R145" s="356"/>
      <c r="S145" s="356"/>
      <c r="T145" s="356"/>
    </row>
    <row r="146" spans="1:20" ht="13.5" x14ac:dyDescent="0.25">
      <c r="A146" s="448" t="s">
        <v>179</v>
      </c>
      <c r="B146" s="448" t="s">
        <v>1379</v>
      </c>
      <c r="C146" s="448" t="s">
        <v>1380</v>
      </c>
      <c r="D146" s="448" t="s">
        <v>1090</v>
      </c>
      <c r="E146" s="448" t="s">
        <v>1145</v>
      </c>
      <c r="F146" s="448" t="s">
        <v>1121</v>
      </c>
      <c r="G146" s="448" t="s">
        <v>1096</v>
      </c>
      <c r="H146" s="448" t="s">
        <v>614</v>
      </c>
      <c r="I146" s="448" t="s">
        <v>179</v>
      </c>
      <c r="J146" s="448" t="s">
        <v>1124</v>
      </c>
      <c r="K146" s="448" t="s">
        <v>1098</v>
      </c>
      <c r="L146" s="448" t="s">
        <v>1098</v>
      </c>
      <c r="M146" s="451"/>
      <c r="N146" s="451"/>
      <c r="O146" s="451"/>
      <c r="P146" s="451">
        <v>500000</v>
      </c>
      <c r="Q146" s="451">
        <v>3000000</v>
      </c>
      <c r="R146" s="356"/>
      <c r="S146" s="356"/>
      <c r="T146" s="356"/>
    </row>
    <row r="147" spans="1:20" ht="13.5" x14ac:dyDescent="0.25">
      <c r="A147" s="448" t="s">
        <v>179</v>
      </c>
      <c r="B147" s="448" t="s">
        <v>1381</v>
      </c>
      <c r="C147" s="448" t="s">
        <v>1382</v>
      </c>
      <c r="D147" s="448" t="s">
        <v>1090</v>
      </c>
      <c r="E147" s="448" t="s">
        <v>1145</v>
      </c>
      <c r="F147" s="448" t="s">
        <v>1121</v>
      </c>
      <c r="G147" s="448" t="s">
        <v>1096</v>
      </c>
      <c r="H147" s="448" t="s">
        <v>614</v>
      </c>
      <c r="I147" s="448" t="s">
        <v>179</v>
      </c>
      <c r="J147" s="448" t="s">
        <v>1124</v>
      </c>
      <c r="K147" s="448" t="s">
        <v>1098</v>
      </c>
      <c r="L147" s="448" t="s">
        <v>1098</v>
      </c>
      <c r="M147" s="451"/>
      <c r="N147" s="451"/>
      <c r="O147" s="451">
        <v>2000000</v>
      </c>
      <c r="P147" s="451">
        <v>3000000</v>
      </c>
      <c r="Q147" s="451">
        <v>8000000</v>
      </c>
      <c r="R147" s="356"/>
      <c r="S147" s="356"/>
      <c r="T147" s="356"/>
    </row>
    <row r="148" spans="1:20" ht="13.5" x14ac:dyDescent="0.25">
      <c r="A148" s="448" t="s">
        <v>179</v>
      </c>
      <c r="B148" s="448" t="s">
        <v>1383</v>
      </c>
      <c r="C148" s="448" t="s">
        <v>1384</v>
      </c>
      <c r="D148" s="448" t="s">
        <v>1090</v>
      </c>
      <c r="E148" s="448" t="s">
        <v>1145</v>
      </c>
      <c r="F148" s="448" t="s">
        <v>1121</v>
      </c>
      <c r="G148" s="448" t="s">
        <v>1096</v>
      </c>
      <c r="H148" s="448" t="s">
        <v>614</v>
      </c>
      <c r="I148" s="448" t="s">
        <v>179</v>
      </c>
      <c r="J148" s="448" t="s">
        <v>1124</v>
      </c>
      <c r="K148" s="448" t="s">
        <v>1098</v>
      </c>
      <c r="L148" s="448" t="s">
        <v>1098</v>
      </c>
      <c r="M148" s="451"/>
      <c r="N148" s="451"/>
      <c r="O148" s="451">
        <v>500000</v>
      </c>
      <c r="P148" s="451">
        <v>3000000</v>
      </c>
      <c r="Q148" s="451"/>
      <c r="R148" s="356"/>
      <c r="S148" s="356"/>
      <c r="T148" s="356"/>
    </row>
    <row r="149" spans="1:20" ht="13.5" x14ac:dyDescent="0.25">
      <c r="A149" s="448" t="s">
        <v>179</v>
      </c>
      <c r="B149" s="448" t="s">
        <v>1385</v>
      </c>
      <c r="C149" s="448" t="s">
        <v>1386</v>
      </c>
      <c r="D149" s="448" t="s">
        <v>1090</v>
      </c>
      <c r="E149" s="448" t="s">
        <v>1145</v>
      </c>
      <c r="F149" s="448" t="s">
        <v>1121</v>
      </c>
      <c r="G149" s="448" t="s">
        <v>1096</v>
      </c>
      <c r="H149" s="448" t="s">
        <v>614</v>
      </c>
      <c r="I149" s="448" t="s">
        <v>179</v>
      </c>
      <c r="J149" s="448" t="s">
        <v>1124</v>
      </c>
      <c r="K149" s="448" t="s">
        <v>1098</v>
      </c>
      <c r="L149" s="448" t="s">
        <v>1098</v>
      </c>
      <c r="M149" s="451"/>
      <c r="N149" s="451"/>
      <c r="O149" s="451">
        <v>10000000</v>
      </c>
      <c r="P149" s="451">
        <v>10000000</v>
      </c>
      <c r="Q149" s="451">
        <v>15000000</v>
      </c>
      <c r="R149" s="356"/>
      <c r="S149" s="356"/>
      <c r="T149" s="356"/>
    </row>
    <row r="150" spans="1:20" ht="13.5" x14ac:dyDescent="0.25">
      <c r="A150" s="448" t="s">
        <v>179</v>
      </c>
      <c r="B150" s="448" t="s">
        <v>1387</v>
      </c>
      <c r="C150" s="448" t="s">
        <v>1388</v>
      </c>
      <c r="D150" s="448" t="s">
        <v>1090</v>
      </c>
      <c r="E150" s="448" t="s">
        <v>1145</v>
      </c>
      <c r="F150" s="448" t="s">
        <v>1121</v>
      </c>
      <c r="G150" s="448" t="s">
        <v>1096</v>
      </c>
      <c r="H150" s="448" t="s">
        <v>614</v>
      </c>
      <c r="I150" s="448" t="s">
        <v>179</v>
      </c>
      <c r="J150" s="448" t="s">
        <v>1124</v>
      </c>
      <c r="K150" s="448" t="s">
        <v>1098</v>
      </c>
      <c r="L150" s="448" t="s">
        <v>1098</v>
      </c>
      <c r="M150" s="451"/>
      <c r="N150" s="451"/>
      <c r="O150" s="451">
        <v>7500000</v>
      </c>
      <c r="P150" s="451">
        <v>4000000</v>
      </c>
      <c r="Q150" s="451">
        <v>12000000</v>
      </c>
      <c r="R150" s="356"/>
      <c r="S150" s="356"/>
      <c r="T150" s="356"/>
    </row>
    <row r="151" spans="1:20" ht="13.5" x14ac:dyDescent="0.25">
      <c r="A151" s="448" t="s">
        <v>179</v>
      </c>
      <c r="B151" s="448" t="s">
        <v>1389</v>
      </c>
      <c r="C151" s="448" t="s">
        <v>1390</v>
      </c>
      <c r="D151" s="448" t="s">
        <v>1090</v>
      </c>
      <c r="E151" s="448" t="s">
        <v>1145</v>
      </c>
      <c r="F151" s="448" t="s">
        <v>1121</v>
      </c>
      <c r="G151" s="448" t="s">
        <v>1096</v>
      </c>
      <c r="H151" s="448" t="s">
        <v>614</v>
      </c>
      <c r="I151" s="448" t="s">
        <v>179</v>
      </c>
      <c r="J151" s="448" t="s">
        <v>1124</v>
      </c>
      <c r="K151" s="448" t="s">
        <v>1098</v>
      </c>
      <c r="L151" s="448" t="s">
        <v>1098</v>
      </c>
      <c r="M151" s="451"/>
      <c r="N151" s="451"/>
      <c r="O151" s="451">
        <v>500000</v>
      </c>
      <c r="P151" s="451">
        <v>5000000</v>
      </c>
      <c r="Q151" s="451">
        <v>10000000</v>
      </c>
      <c r="R151" s="356"/>
      <c r="S151" s="356"/>
      <c r="T151" s="356"/>
    </row>
    <row r="152" spans="1:20" ht="13.5" x14ac:dyDescent="0.25">
      <c r="A152" s="448" t="s">
        <v>179</v>
      </c>
      <c r="B152" s="448" t="s">
        <v>1391</v>
      </c>
      <c r="C152" s="448" t="s">
        <v>1392</v>
      </c>
      <c r="D152" s="448" t="s">
        <v>1090</v>
      </c>
      <c r="E152" s="448" t="s">
        <v>1145</v>
      </c>
      <c r="F152" s="448" t="s">
        <v>1121</v>
      </c>
      <c r="G152" s="448" t="s">
        <v>1096</v>
      </c>
      <c r="H152" s="448" t="s">
        <v>614</v>
      </c>
      <c r="I152" s="448" t="s">
        <v>179</v>
      </c>
      <c r="J152" s="448" t="s">
        <v>1124</v>
      </c>
      <c r="K152" s="448" t="s">
        <v>1098</v>
      </c>
      <c r="L152" s="448" t="s">
        <v>1098</v>
      </c>
      <c r="M152" s="451"/>
      <c r="N152" s="451"/>
      <c r="O152" s="451">
        <v>4200000</v>
      </c>
      <c r="P152" s="451">
        <v>3000000</v>
      </c>
      <c r="Q152" s="451"/>
      <c r="R152" s="356"/>
      <c r="S152" s="356"/>
      <c r="T152" s="356"/>
    </row>
    <row r="153" spans="1:20" ht="13.5" x14ac:dyDescent="0.25">
      <c r="A153" s="448" t="s">
        <v>179</v>
      </c>
      <c r="B153" s="448" t="s">
        <v>1393</v>
      </c>
      <c r="C153" s="448" t="s">
        <v>1394</v>
      </c>
      <c r="D153" s="448" t="s">
        <v>1090</v>
      </c>
      <c r="E153" s="448" t="s">
        <v>1145</v>
      </c>
      <c r="F153" s="448" t="s">
        <v>1121</v>
      </c>
      <c r="G153" s="448" t="s">
        <v>1096</v>
      </c>
      <c r="H153" s="448" t="s">
        <v>614</v>
      </c>
      <c r="I153" s="448" t="s">
        <v>179</v>
      </c>
      <c r="J153" s="448" t="s">
        <v>1124</v>
      </c>
      <c r="K153" s="448" t="s">
        <v>1098</v>
      </c>
      <c r="L153" s="448" t="s">
        <v>1098</v>
      </c>
      <c r="M153" s="451"/>
      <c r="N153" s="451"/>
      <c r="O153" s="451">
        <v>2000000</v>
      </c>
      <c r="P153" s="451">
        <v>5000000</v>
      </c>
      <c r="Q153" s="451">
        <v>5000000</v>
      </c>
      <c r="R153" s="356"/>
      <c r="S153" s="356"/>
      <c r="T153" s="356"/>
    </row>
    <row r="154" spans="1:20" ht="13.5" x14ac:dyDescent="0.25">
      <c r="A154" s="448" t="s">
        <v>179</v>
      </c>
      <c r="B154" s="448" t="s">
        <v>1395</v>
      </c>
      <c r="C154" s="448" t="s">
        <v>1396</v>
      </c>
      <c r="D154" s="448" t="s">
        <v>1090</v>
      </c>
      <c r="E154" s="448" t="s">
        <v>1145</v>
      </c>
      <c r="F154" s="448" t="s">
        <v>1121</v>
      </c>
      <c r="G154" s="448" t="s">
        <v>1096</v>
      </c>
      <c r="H154" s="448" t="s">
        <v>614</v>
      </c>
      <c r="I154" s="448" t="s">
        <v>179</v>
      </c>
      <c r="J154" s="448" t="s">
        <v>1122</v>
      </c>
      <c r="K154" s="448" t="s">
        <v>1098</v>
      </c>
      <c r="L154" s="448" t="s">
        <v>1098</v>
      </c>
      <c r="M154" s="451"/>
      <c r="N154" s="451"/>
      <c r="O154" s="451">
        <v>500000</v>
      </c>
      <c r="P154" s="451">
        <v>3000000</v>
      </c>
      <c r="Q154" s="451"/>
      <c r="R154" s="356"/>
      <c r="S154" s="356"/>
      <c r="T154" s="356"/>
    </row>
    <row r="155" spans="1:20" ht="13.5" x14ac:dyDescent="0.25">
      <c r="A155" s="448" t="s">
        <v>179</v>
      </c>
      <c r="B155" s="448" t="s">
        <v>1397</v>
      </c>
      <c r="C155" s="448" t="s">
        <v>1398</v>
      </c>
      <c r="D155" s="448" t="s">
        <v>1090</v>
      </c>
      <c r="E155" s="448" t="s">
        <v>1145</v>
      </c>
      <c r="F155" s="448" t="s">
        <v>1121</v>
      </c>
      <c r="G155" s="448" t="s">
        <v>1096</v>
      </c>
      <c r="H155" s="448" t="s">
        <v>614</v>
      </c>
      <c r="I155" s="448" t="s">
        <v>179</v>
      </c>
      <c r="J155" s="448" t="s">
        <v>1122</v>
      </c>
      <c r="K155" s="448" t="s">
        <v>1098</v>
      </c>
      <c r="L155" s="448" t="s">
        <v>1098</v>
      </c>
      <c r="M155" s="451"/>
      <c r="N155" s="451"/>
      <c r="O155" s="451">
        <v>500000</v>
      </c>
      <c r="P155" s="451">
        <v>5000000</v>
      </c>
      <c r="Q155" s="451">
        <v>15000000</v>
      </c>
      <c r="R155" s="356"/>
      <c r="S155" s="356"/>
      <c r="T155" s="356"/>
    </row>
    <row r="156" spans="1:20" ht="13.5" x14ac:dyDescent="0.25">
      <c r="A156" s="448" t="s">
        <v>179</v>
      </c>
      <c r="B156" s="448" t="s">
        <v>1399</v>
      </c>
      <c r="C156" s="448" t="s">
        <v>1400</v>
      </c>
      <c r="D156" s="448" t="s">
        <v>1090</v>
      </c>
      <c r="E156" s="448" t="s">
        <v>1145</v>
      </c>
      <c r="F156" s="448" t="s">
        <v>1121</v>
      </c>
      <c r="G156" s="448" t="s">
        <v>1096</v>
      </c>
      <c r="H156" s="448" t="s">
        <v>614</v>
      </c>
      <c r="I156" s="448" t="s">
        <v>179</v>
      </c>
      <c r="J156" s="448" t="s">
        <v>1122</v>
      </c>
      <c r="K156" s="448" t="s">
        <v>1098</v>
      </c>
      <c r="L156" s="448" t="s">
        <v>1098</v>
      </c>
      <c r="M156" s="451"/>
      <c r="N156" s="451"/>
      <c r="O156" s="451">
        <v>500000</v>
      </c>
      <c r="P156" s="451">
        <v>3500000</v>
      </c>
      <c r="Q156" s="451">
        <v>7800000</v>
      </c>
      <c r="R156" s="356"/>
      <c r="S156" s="356"/>
      <c r="T156" s="356"/>
    </row>
    <row r="157" spans="1:20" ht="13.5" x14ac:dyDescent="0.25">
      <c r="A157" s="448" t="s">
        <v>179</v>
      </c>
      <c r="B157" s="448" t="s">
        <v>1401</v>
      </c>
      <c r="C157" s="448" t="s">
        <v>1402</v>
      </c>
      <c r="D157" s="448" t="s">
        <v>1090</v>
      </c>
      <c r="E157" s="448" t="s">
        <v>1145</v>
      </c>
      <c r="F157" s="448" t="s">
        <v>1121</v>
      </c>
      <c r="G157" s="448" t="s">
        <v>1096</v>
      </c>
      <c r="H157" s="448" t="s">
        <v>614</v>
      </c>
      <c r="I157" s="448" t="s">
        <v>179</v>
      </c>
      <c r="J157" s="448" t="s">
        <v>1122</v>
      </c>
      <c r="K157" s="448" t="s">
        <v>1098</v>
      </c>
      <c r="L157" s="448" t="s">
        <v>1098</v>
      </c>
      <c r="M157" s="451"/>
      <c r="N157" s="451"/>
      <c r="O157" s="451">
        <v>500000</v>
      </c>
      <c r="P157" s="451">
        <v>3000000</v>
      </c>
      <c r="Q157" s="451">
        <v>10000000</v>
      </c>
      <c r="R157" s="356"/>
      <c r="S157" s="356"/>
      <c r="T157" s="356"/>
    </row>
    <row r="158" spans="1:20" ht="13.5" x14ac:dyDescent="0.25">
      <c r="A158" s="448" t="s">
        <v>179</v>
      </c>
      <c r="B158" s="448" t="s">
        <v>1403</v>
      </c>
      <c r="C158" s="448" t="s">
        <v>1404</v>
      </c>
      <c r="D158" s="448" t="s">
        <v>1090</v>
      </c>
      <c r="E158" s="448" t="s">
        <v>1145</v>
      </c>
      <c r="F158" s="448" t="s">
        <v>1121</v>
      </c>
      <c r="G158" s="448" t="s">
        <v>1096</v>
      </c>
      <c r="H158" s="448" t="s">
        <v>614</v>
      </c>
      <c r="I158" s="448" t="s">
        <v>179</v>
      </c>
      <c r="J158" s="448" t="s">
        <v>1122</v>
      </c>
      <c r="K158" s="448" t="s">
        <v>1098</v>
      </c>
      <c r="L158" s="448" t="s">
        <v>1098</v>
      </c>
      <c r="M158" s="451"/>
      <c r="N158" s="451"/>
      <c r="O158" s="451">
        <v>8000000</v>
      </c>
      <c r="P158" s="451">
        <v>6000000</v>
      </c>
      <c r="Q158" s="451"/>
      <c r="R158" s="356"/>
      <c r="S158" s="356"/>
      <c r="T158" s="356"/>
    </row>
    <row r="159" spans="1:20" ht="13.5" x14ac:dyDescent="0.25">
      <c r="A159" s="448" t="s">
        <v>179</v>
      </c>
      <c r="B159" s="448" t="s">
        <v>1405</v>
      </c>
      <c r="C159" s="448" t="s">
        <v>1406</v>
      </c>
      <c r="D159" s="448" t="s">
        <v>1090</v>
      </c>
      <c r="E159" s="448" t="s">
        <v>1145</v>
      </c>
      <c r="F159" s="448" t="s">
        <v>1121</v>
      </c>
      <c r="G159" s="448" t="s">
        <v>1096</v>
      </c>
      <c r="H159" s="448" t="s">
        <v>614</v>
      </c>
      <c r="I159" s="448" t="s">
        <v>179</v>
      </c>
      <c r="J159" s="448" t="s">
        <v>1122</v>
      </c>
      <c r="K159" s="448" t="s">
        <v>1098</v>
      </c>
      <c r="L159" s="448" t="s">
        <v>1098</v>
      </c>
      <c r="M159" s="451"/>
      <c r="N159" s="451"/>
      <c r="O159" s="451">
        <v>3500000</v>
      </c>
      <c r="P159" s="451">
        <v>3052000</v>
      </c>
      <c r="Q159" s="451">
        <v>4000000</v>
      </c>
      <c r="R159" s="356"/>
      <c r="S159" s="356"/>
      <c r="T159" s="356"/>
    </row>
    <row r="160" spans="1:20" ht="13.5" x14ac:dyDescent="0.25">
      <c r="A160" s="448" t="s">
        <v>179</v>
      </c>
      <c r="B160" s="448" t="s">
        <v>1407</v>
      </c>
      <c r="C160" s="448" t="s">
        <v>1408</v>
      </c>
      <c r="D160" s="448" t="s">
        <v>1090</v>
      </c>
      <c r="E160" s="448" t="s">
        <v>1145</v>
      </c>
      <c r="F160" s="448" t="s">
        <v>1121</v>
      </c>
      <c r="G160" s="448" t="s">
        <v>1096</v>
      </c>
      <c r="H160" s="448" t="s">
        <v>614</v>
      </c>
      <c r="I160" s="448" t="s">
        <v>179</v>
      </c>
      <c r="J160" s="448" t="s">
        <v>1124</v>
      </c>
      <c r="K160" s="448" t="s">
        <v>1098</v>
      </c>
      <c r="L160" s="448" t="s">
        <v>1098</v>
      </c>
      <c r="M160" s="451"/>
      <c r="N160" s="451"/>
      <c r="O160" s="451">
        <v>500000</v>
      </c>
      <c r="P160" s="451">
        <v>3000000</v>
      </c>
      <c r="Q160" s="451">
        <v>4000000</v>
      </c>
      <c r="R160" s="356"/>
      <c r="S160" s="356"/>
      <c r="T160" s="356"/>
    </row>
    <row r="161" spans="1:20" ht="13.5" x14ac:dyDescent="0.25">
      <c r="A161" s="448" t="s">
        <v>179</v>
      </c>
      <c r="B161" s="448" t="s">
        <v>1409</v>
      </c>
      <c r="C161" s="448" t="s">
        <v>1410</v>
      </c>
      <c r="D161" s="448" t="s">
        <v>1090</v>
      </c>
      <c r="E161" s="448" t="s">
        <v>1145</v>
      </c>
      <c r="F161" s="448" t="s">
        <v>1121</v>
      </c>
      <c r="G161" s="448" t="s">
        <v>1096</v>
      </c>
      <c r="H161" s="448" t="s">
        <v>614</v>
      </c>
      <c r="I161" s="448" t="s">
        <v>179</v>
      </c>
      <c r="J161" s="448" t="s">
        <v>1097</v>
      </c>
      <c r="K161" s="448" t="s">
        <v>1098</v>
      </c>
      <c r="L161" s="448" t="s">
        <v>1098</v>
      </c>
      <c r="M161" s="451"/>
      <c r="N161" s="451"/>
      <c r="O161" s="451">
        <v>500000</v>
      </c>
      <c r="P161" s="451">
        <v>4000000</v>
      </c>
      <c r="Q161" s="451">
        <v>4000000</v>
      </c>
      <c r="R161" s="356"/>
      <c r="S161" s="356"/>
      <c r="T161" s="356"/>
    </row>
    <row r="162" spans="1:20" ht="13.5" x14ac:dyDescent="0.25">
      <c r="A162" s="448" t="s">
        <v>179</v>
      </c>
      <c r="B162" s="448" t="s">
        <v>1411</v>
      </c>
      <c r="C162" s="448" t="s">
        <v>1412</v>
      </c>
      <c r="D162" s="448" t="s">
        <v>1102</v>
      </c>
      <c r="E162" s="448" t="s">
        <v>1145</v>
      </c>
      <c r="F162" s="448" t="s">
        <v>1121</v>
      </c>
      <c r="G162" s="448" t="s">
        <v>1096</v>
      </c>
      <c r="H162" s="448" t="s">
        <v>614</v>
      </c>
      <c r="I162" s="448" t="s">
        <v>179</v>
      </c>
      <c r="J162" s="448" t="s">
        <v>1097</v>
      </c>
      <c r="K162" s="448" t="s">
        <v>1098</v>
      </c>
      <c r="L162" s="448" t="s">
        <v>1098</v>
      </c>
      <c r="M162" s="451"/>
      <c r="N162" s="451">
        <v>16436237</v>
      </c>
      <c r="O162" s="451"/>
      <c r="P162" s="451"/>
      <c r="Q162" s="451"/>
      <c r="R162" s="356"/>
      <c r="S162" s="356"/>
      <c r="T162" s="356"/>
    </row>
    <row r="163" spans="1:20" ht="13.5" x14ac:dyDescent="0.25">
      <c r="A163" s="448" t="s">
        <v>179</v>
      </c>
      <c r="B163" s="448" t="s">
        <v>1413</v>
      </c>
      <c r="C163" s="448" t="s">
        <v>1414</v>
      </c>
      <c r="D163" s="448" t="s">
        <v>1102</v>
      </c>
      <c r="E163" s="448" t="s">
        <v>1145</v>
      </c>
      <c r="F163" s="448" t="s">
        <v>1121</v>
      </c>
      <c r="G163" s="448" t="s">
        <v>1096</v>
      </c>
      <c r="H163" s="448" t="s">
        <v>614</v>
      </c>
      <c r="I163" s="448" t="s">
        <v>179</v>
      </c>
      <c r="J163" s="448" t="s">
        <v>1122</v>
      </c>
      <c r="K163" s="448" t="s">
        <v>1098</v>
      </c>
      <c r="L163" s="448" t="s">
        <v>1098</v>
      </c>
      <c r="M163" s="451"/>
      <c r="N163" s="451">
        <v>8500000</v>
      </c>
      <c r="O163" s="451"/>
      <c r="P163" s="451"/>
      <c r="Q163" s="451"/>
      <c r="R163" s="356"/>
      <c r="S163" s="356"/>
      <c r="T163" s="356"/>
    </row>
    <row r="164" spans="1:20" ht="13.5" x14ac:dyDescent="0.25">
      <c r="A164" s="448" t="s">
        <v>179</v>
      </c>
      <c r="B164" s="448" t="s">
        <v>1415</v>
      </c>
      <c r="C164" s="448" t="s">
        <v>1416</v>
      </c>
      <c r="D164" s="448" t="s">
        <v>1102</v>
      </c>
      <c r="E164" s="448" t="s">
        <v>1145</v>
      </c>
      <c r="F164" s="448" t="s">
        <v>1121</v>
      </c>
      <c r="G164" s="448" t="s">
        <v>1096</v>
      </c>
      <c r="H164" s="448" t="s">
        <v>614</v>
      </c>
      <c r="I164" s="448" t="s">
        <v>179</v>
      </c>
      <c r="J164" s="448" t="s">
        <v>1097</v>
      </c>
      <c r="K164" s="448" t="s">
        <v>1098</v>
      </c>
      <c r="L164" s="448" t="s">
        <v>1098</v>
      </c>
      <c r="M164" s="451"/>
      <c r="N164" s="451">
        <v>18361554</v>
      </c>
      <c r="O164" s="451"/>
      <c r="P164" s="451"/>
      <c r="Q164" s="451"/>
      <c r="R164" s="356"/>
      <c r="S164" s="356"/>
      <c r="T164" s="356"/>
    </row>
    <row r="165" spans="1:20" ht="13.5" x14ac:dyDescent="0.25">
      <c r="A165" s="448" t="s">
        <v>179</v>
      </c>
      <c r="B165" s="448" t="s">
        <v>1351</v>
      </c>
      <c r="C165" s="448" t="s">
        <v>1417</v>
      </c>
      <c r="D165" s="448" t="s">
        <v>1102</v>
      </c>
      <c r="E165" s="448" t="s">
        <v>1145</v>
      </c>
      <c r="F165" s="448" t="s">
        <v>1121</v>
      </c>
      <c r="G165" s="448" t="s">
        <v>1096</v>
      </c>
      <c r="H165" s="448" t="s">
        <v>614</v>
      </c>
      <c r="I165" s="448" t="s">
        <v>179</v>
      </c>
      <c r="J165" s="448" t="s">
        <v>1091</v>
      </c>
      <c r="K165" s="448" t="s">
        <v>1098</v>
      </c>
      <c r="L165" s="448" t="s">
        <v>1098</v>
      </c>
      <c r="M165" s="451"/>
      <c r="N165" s="451">
        <v>13000000</v>
      </c>
      <c r="O165" s="451"/>
      <c r="P165" s="451"/>
      <c r="Q165" s="451"/>
      <c r="R165" s="356"/>
      <c r="S165" s="356"/>
      <c r="T165" s="356"/>
    </row>
    <row r="166" spans="1:20" ht="13.5" x14ac:dyDescent="0.25">
      <c r="A166" s="448" t="s">
        <v>179</v>
      </c>
      <c r="B166" s="448" t="s">
        <v>1418</v>
      </c>
      <c r="C166" s="448" t="s">
        <v>1419</v>
      </c>
      <c r="D166" s="448" t="s">
        <v>1102</v>
      </c>
      <c r="E166" s="448" t="s">
        <v>1145</v>
      </c>
      <c r="F166" s="448" t="s">
        <v>1121</v>
      </c>
      <c r="G166" s="448" t="s">
        <v>1096</v>
      </c>
      <c r="H166" s="448" t="s">
        <v>614</v>
      </c>
      <c r="I166" s="448" t="s">
        <v>179</v>
      </c>
      <c r="J166" s="448" t="s">
        <v>1124</v>
      </c>
      <c r="K166" s="448" t="s">
        <v>1098</v>
      </c>
      <c r="L166" s="448" t="s">
        <v>1098</v>
      </c>
      <c r="M166" s="451"/>
      <c r="N166" s="451"/>
      <c r="O166" s="451"/>
      <c r="P166" s="451"/>
      <c r="Q166" s="451"/>
      <c r="R166" s="356"/>
      <c r="S166" s="356"/>
      <c r="T166" s="356"/>
    </row>
    <row r="167" spans="1:20" ht="13.5" x14ac:dyDescent="0.25">
      <c r="A167" s="448" t="s">
        <v>179</v>
      </c>
      <c r="B167" s="448" t="s">
        <v>1420</v>
      </c>
      <c r="C167" s="448" t="s">
        <v>1421</v>
      </c>
      <c r="D167" s="448" t="s">
        <v>1102</v>
      </c>
      <c r="E167" s="448" t="s">
        <v>1145</v>
      </c>
      <c r="F167" s="448" t="s">
        <v>1121</v>
      </c>
      <c r="G167" s="448" t="s">
        <v>1096</v>
      </c>
      <c r="H167" s="448" t="s">
        <v>614</v>
      </c>
      <c r="I167" s="448" t="s">
        <v>179</v>
      </c>
      <c r="J167" s="448" t="s">
        <v>1097</v>
      </c>
      <c r="K167" s="448" t="s">
        <v>1098</v>
      </c>
      <c r="L167" s="448" t="s">
        <v>1098</v>
      </c>
      <c r="M167" s="451"/>
      <c r="N167" s="451"/>
      <c r="O167" s="451"/>
      <c r="P167" s="451"/>
      <c r="Q167" s="451"/>
      <c r="R167" s="356"/>
      <c r="S167" s="356"/>
      <c r="T167" s="356"/>
    </row>
    <row r="168" spans="1:20" ht="13.5" x14ac:dyDescent="0.25">
      <c r="A168" s="448" t="s">
        <v>179</v>
      </c>
      <c r="B168" s="448" t="s">
        <v>1422</v>
      </c>
      <c r="C168" s="448" t="s">
        <v>1423</v>
      </c>
      <c r="D168" s="448" t="s">
        <v>1102</v>
      </c>
      <c r="E168" s="448" t="s">
        <v>1145</v>
      </c>
      <c r="F168" s="448" t="s">
        <v>1121</v>
      </c>
      <c r="G168" s="448" t="s">
        <v>1096</v>
      </c>
      <c r="H168" s="448" t="s">
        <v>614</v>
      </c>
      <c r="I168" s="448" t="s">
        <v>179</v>
      </c>
      <c r="J168" s="448" t="s">
        <v>1097</v>
      </c>
      <c r="K168" s="448" t="s">
        <v>1098</v>
      </c>
      <c r="L168" s="448" t="s">
        <v>1098</v>
      </c>
      <c r="M168" s="451"/>
      <c r="N168" s="451"/>
      <c r="O168" s="451"/>
      <c r="P168" s="451"/>
      <c r="Q168" s="451"/>
      <c r="R168" s="356"/>
      <c r="S168" s="356"/>
      <c r="T168" s="356"/>
    </row>
    <row r="169" spans="1:20" ht="13.5" x14ac:dyDescent="0.25">
      <c r="A169" s="448" t="s">
        <v>179</v>
      </c>
      <c r="B169" s="448" t="s">
        <v>1424</v>
      </c>
      <c r="C169" s="448" t="s">
        <v>1425</v>
      </c>
      <c r="D169" s="448" t="s">
        <v>1102</v>
      </c>
      <c r="E169" s="448" t="s">
        <v>1145</v>
      </c>
      <c r="F169" s="448" t="s">
        <v>1121</v>
      </c>
      <c r="G169" s="448" t="s">
        <v>1096</v>
      </c>
      <c r="H169" s="448" t="s">
        <v>614</v>
      </c>
      <c r="I169" s="448" t="s">
        <v>179</v>
      </c>
      <c r="J169" s="448" t="s">
        <v>1091</v>
      </c>
      <c r="K169" s="448" t="s">
        <v>1098</v>
      </c>
      <c r="L169" s="448" t="s">
        <v>1098</v>
      </c>
      <c r="M169" s="451"/>
      <c r="N169" s="451"/>
      <c r="O169" s="451"/>
      <c r="P169" s="451"/>
      <c r="Q169" s="451"/>
      <c r="R169" s="356"/>
      <c r="S169" s="356"/>
      <c r="T169" s="356"/>
    </row>
    <row r="170" spans="1:20" ht="13.5" x14ac:dyDescent="0.25">
      <c r="A170" s="448" t="s">
        <v>179</v>
      </c>
      <c r="B170" s="448" t="s">
        <v>1381</v>
      </c>
      <c r="C170" s="448" t="s">
        <v>1426</v>
      </c>
      <c r="D170" s="448" t="s">
        <v>1102</v>
      </c>
      <c r="E170" s="448" t="s">
        <v>1145</v>
      </c>
      <c r="F170" s="448" t="s">
        <v>1121</v>
      </c>
      <c r="G170" s="448" t="s">
        <v>1096</v>
      </c>
      <c r="H170" s="448" t="s">
        <v>614</v>
      </c>
      <c r="I170" s="448" t="s">
        <v>179</v>
      </c>
      <c r="J170" s="448" t="s">
        <v>1091</v>
      </c>
      <c r="K170" s="448" t="s">
        <v>1098</v>
      </c>
      <c r="L170" s="448" t="s">
        <v>1098</v>
      </c>
      <c r="M170" s="451"/>
      <c r="N170" s="451"/>
      <c r="O170" s="451"/>
      <c r="P170" s="451"/>
      <c r="Q170" s="451"/>
      <c r="R170" s="356"/>
      <c r="S170" s="356"/>
      <c r="T170" s="356"/>
    </row>
    <row r="171" spans="1:20" ht="13.5" x14ac:dyDescent="0.25">
      <c r="A171" s="448" t="s">
        <v>179</v>
      </c>
      <c r="B171" s="448" t="s">
        <v>1427</v>
      </c>
      <c r="C171" s="448" t="s">
        <v>1428</v>
      </c>
      <c r="D171" s="448" t="s">
        <v>1102</v>
      </c>
      <c r="E171" s="448" t="s">
        <v>1145</v>
      </c>
      <c r="F171" s="448" t="s">
        <v>1121</v>
      </c>
      <c r="G171" s="448" t="s">
        <v>1096</v>
      </c>
      <c r="H171" s="448" t="s">
        <v>614</v>
      </c>
      <c r="I171" s="448" t="s">
        <v>179</v>
      </c>
      <c r="J171" s="448" t="s">
        <v>1097</v>
      </c>
      <c r="K171" s="448" t="s">
        <v>1098</v>
      </c>
      <c r="L171" s="448" t="s">
        <v>1098</v>
      </c>
      <c r="M171" s="451"/>
      <c r="N171" s="451">
        <v>1000000</v>
      </c>
      <c r="O171" s="451"/>
      <c r="P171" s="451"/>
      <c r="Q171" s="451"/>
      <c r="R171" s="356"/>
      <c r="S171" s="356"/>
      <c r="T171" s="356"/>
    </row>
    <row r="172" spans="1:20" ht="13.5" x14ac:dyDescent="0.25">
      <c r="A172" s="448" t="s">
        <v>179</v>
      </c>
      <c r="B172" s="448" t="s">
        <v>1387</v>
      </c>
      <c r="C172" s="448" t="s">
        <v>1429</v>
      </c>
      <c r="D172" s="448" t="s">
        <v>1102</v>
      </c>
      <c r="E172" s="448" t="s">
        <v>1145</v>
      </c>
      <c r="F172" s="448" t="s">
        <v>1121</v>
      </c>
      <c r="G172" s="448" t="s">
        <v>1096</v>
      </c>
      <c r="H172" s="448" t="s">
        <v>614</v>
      </c>
      <c r="I172" s="448" t="s">
        <v>179</v>
      </c>
      <c r="J172" s="448" t="s">
        <v>1124</v>
      </c>
      <c r="K172" s="448" t="s">
        <v>1098</v>
      </c>
      <c r="L172" s="448" t="s">
        <v>1098</v>
      </c>
      <c r="M172" s="451"/>
      <c r="N172" s="451"/>
      <c r="O172" s="451"/>
      <c r="P172" s="451"/>
      <c r="Q172" s="451"/>
      <c r="R172" s="356"/>
      <c r="S172" s="356"/>
      <c r="T172" s="356"/>
    </row>
    <row r="173" spans="1:20" ht="13.5" x14ac:dyDescent="0.25">
      <c r="A173" s="448" t="s">
        <v>179</v>
      </c>
      <c r="B173" s="448" t="s">
        <v>1341</v>
      </c>
      <c r="C173" s="448" t="s">
        <v>1430</v>
      </c>
      <c r="D173" s="448" t="s">
        <v>1102</v>
      </c>
      <c r="E173" s="448" t="s">
        <v>1145</v>
      </c>
      <c r="F173" s="448" t="s">
        <v>1121</v>
      </c>
      <c r="G173" s="448" t="s">
        <v>1096</v>
      </c>
      <c r="H173" s="448" t="s">
        <v>614</v>
      </c>
      <c r="I173" s="448" t="s">
        <v>179</v>
      </c>
      <c r="J173" s="448" t="s">
        <v>1097</v>
      </c>
      <c r="K173" s="448" t="s">
        <v>1098</v>
      </c>
      <c r="L173" s="448" t="s">
        <v>1098</v>
      </c>
      <c r="M173" s="451"/>
      <c r="N173" s="451"/>
      <c r="O173" s="451"/>
      <c r="P173" s="451"/>
      <c r="Q173" s="451"/>
      <c r="R173" s="356"/>
      <c r="S173" s="356"/>
      <c r="T173" s="356"/>
    </row>
    <row r="174" spans="1:20" ht="13.5" x14ac:dyDescent="0.25">
      <c r="A174" s="448" t="s">
        <v>179</v>
      </c>
      <c r="B174" s="448" t="s">
        <v>1431</v>
      </c>
      <c r="C174" s="448" t="s">
        <v>1432</v>
      </c>
      <c r="D174" s="448" t="s">
        <v>1102</v>
      </c>
      <c r="E174" s="448" t="s">
        <v>1145</v>
      </c>
      <c r="F174" s="448" t="s">
        <v>1121</v>
      </c>
      <c r="G174" s="448" t="s">
        <v>1096</v>
      </c>
      <c r="H174" s="448" t="s">
        <v>614</v>
      </c>
      <c r="I174" s="448" t="s">
        <v>179</v>
      </c>
      <c r="J174" s="448" t="s">
        <v>1097</v>
      </c>
      <c r="K174" s="448" t="s">
        <v>1098</v>
      </c>
      <c r="L174" s="448" t="s">
        <v>1098</v>
      </c>
      <c r="M174" s="451"/>
      <c r="N174" s="451"/>
      <c r="O174" s="451"/>
      <c r="P174" s="451"/>
      <c r="Q174" s="451"/>
      <c r="R174" s="356"/>
      <c r="S174" s="356"/>
      <c r="T174" s="356"/>
    </row>
    <row r="175" spans="1:20" ht="13.5" x14ac:dyDescent="0.25">
      <c r="A175" s="448" t="s">
        <v>179</v>
      </c>
      <c r="B175" s="448" t="s">
        <v>1433</v>
      </c>
      <c r="C175" s="448" t="s">
        <v>1434</v>
      </c>
      <c r="D175" s="448" t="s">
        <v>1102</v>
      </c>
      <c r="E175" s="448" t="s">
        <v>1145</v>
      </c>
      <c r="F175" s="448" t="s">
        <v>1121</v>
      </c>
      <c r="G175" s="448" t="s">
        <v>1096</v>
      </c>
      <c r="H175" s="448" t="s">
        <v>614</v>
      </c>
      <c r="I175" s="448" t="s">
        <v>179</v>
      </c>
      <c r="J175" s="448" t="s">
        <v>1097</v>
      </c>
      <c r="K175" s="448" t="s">
        <v>1098</v>
      </c>
      <c r="L175" s="448" t="s">
        <v>1098</v>
      </c>
      <c r="M175" s="451"/>
      <c r="N175" s="451"/>
      <c r="O175" s="451"/>
      <c r="P175" s="451"/>
      <c r="Q175" s="451"/>
      <c r="R175" s="356"/>
      <c r="S175" s="356"/>
      <c r="T175" s="356"/>
    </row>
    <row r="176" spans="1:20" ht="13.5" x14ac:dyDescent="0.25">
      <c r="A176" s="448" t="s">
        <v>179</v>
      </c>
      <c r="B176" s="448" t="s">
        <v>1397</v>
      </c>
      <c r="C176" s="448" t="s">
        <v>1435</v>
      </c>
      <c r="D176" s="448" t="s">
        <v>1102</v>
      </c>
      <c r="E176" s="448" t="s">
        <v>1145</v>
      </c>
      <c r="F176" s="448" t="s">
        <v>1121</v>
      </c>
      <c r="G176" s="448" t="s">
        <v>1096</v>
      </c>
      <c r="H176" s="448" t="s">
        <v>614</v>
      </c>
      <c r="I176" s="448" t="s">
        <v>179</v>
      </c>
      <c r="J176" s="448" t="s">
        <v>1122</v>
      </c>
      <c r="K176" s="448" t="s">
        <v>1098</v>
      </c>
      <c r="L176" s="448" t="s">
        <v>1098</v>
      </c>
      <c r="M176" s="451"/>
      <c r="N176" s="451"/>
      <c r="O176" s="451"/>
      <c r="P176" s="451"/>
      <c r="Q176" s="451"/>
      <c r="R176" s="356"/>
      <c r="S176" s="356"/>
      <c r="T176" s="356"/>
    </row>
    <row r="177" spans="1:20" ht="13.5" x14ac:dyDescent="0.25">
      <c r="A177" s="448" t="s">
        <v>179</v>
      </c>
      <c r="B177" s="448" t="s">
        <v>1436</v>
      </c>
      <c r="C177" s="448" t="s">
        <v>1437</v>
      </c>
      <c r="D177" s="448" t="s">
        <v>1102</v>
      </c>
      <c r="E177" s="448" t="s">
        <v>1145</v>
      </c>
      <c r="F177" s="448" t="s">
        <v>1121</v>
      </c>
      <c r="G177" s="448" t="s">
        <v>1096</v>
      </c>
      <c r="H177" s="448" t="s">
        <v>614</v>
      </c>
      <c r="I177" s="448" t="s">
        <v>179</v>
      </c>
      <c r="J177" s="448" t="s">
        <v>1091</v>
      </c>
      <c r="K177" s="448" t="s">
        <v>1098</v>
      </c>
      <c r="L177" s="448" t="s">
        <v>1098</v>
      </c>
      <c r="M177" s="451"/>
      <c r="N177" s="451">
        <v>22795534</v>
      </c>
      <c r="O177" s="451"/>
      <c r="P177" s="451"/>
      <c r="Q177" s="451"/>
      <c r="R177" s="356"/>
      <c r="S177" s="356"/>
      <c r="T177" s="356"/>
    </row>
    <row r="178" spans="1:20" ht="13.5" x14ac:dyDescent="0.25">
      <c r="A178" s="448" t="s">
        <v>179</v>
      </c>
      <c r="B178" s="448" t="s">
        <v>1345</v>
      </c>
      <c r="C178" s="448" t="s">
        <v>1438</v>
      </c>
      <c r="D178" s="448" t="s">
        <v>1102</v>
      </c>
      <c r="E178" s="448" t="s">
        <v>1145</v>
      </c>
      <c r="F178" s="448" t="s">
        <v>1121</v>
      </c>
      <c r="G178" s="448" t="s">
        <v>1096</v>
      </c>
      <c r="H178" s="448" t="s">
        <v>614</v>
      </c>
      <c r="I178" s="448" t="s">
        <v>179</v>
      </c>
      <c r="J178" s="448" t="s">
        <v>1097</v>
      </c>
      <c r="K178" s="448" t="s">
        <v>1098</v>
      </c>
      <c r="L178" s="448" t="s">
        <v>1098</v>
      </c>
      <c r="M178" s="451"/>
      <c r="N178" s="451"/>
      <c r="O178" s="451"/>
      <c r="P178" s="451"/>
      <c r="Q178" s="451"/>
      <c r="R178" s="356"/>
      <c r="S178" s="356"/>
      <c r="T178" s="356"/>
    </row>
    <row r="179" spans="1:20" ht="13.5" x14ac:dyDescent="0.25">
      <c r="A179" s="448" t="s">
        <v>179</v>
      </c>
      <c r="B179" s="448" t="s">
        <v>1399</v>
      </c>
      <c r="C179" s="448" t="s">
        <v>1439</v>
      </c>
      <c r="D179" s="448" t="s">
        <v>1102</v>
      </c>
      <c r="E179" s="448" t="s">
        <v>1145</v>
      </c>
      <c r="F179" s="448" t="s">
        <v>1121</v>
      </c>
      <c r="G179" s="448" t="s">
        <v>1096</v>
      </c>
      <c r="H179" s="448" t="s">
        <v>614</v>
      </c>
      <c r="I179" s="448" t="s">
        <v>179</v>
      </c>
      <c r="J179" s="448" t="s">
        <v>1097</v>
      </c>
      <c r="K179" s="448" t="s">
        <v>1098</v>
      </c>
      <c r="L179" s="448" t="s">
        <v>1098</v>
      </c>
      <c r="M179" s="451"/>
      <c r="N179" s="451"/>
      <c r="O179" s="451"/>
      <c r="P179" s="451"/>
      <c r="Q179" s="451"/>
      <c r="R179" s="356"/>
      <c r="S179" s="356"/>
      <c r="T179" s="356"/>
    </row>
    <row r="180" spans="1:20" ht="13.5" x14ac:dyDescent="0.25">
      <c r="A180" s="448" t="s">
        <v>179</v>
      </c>
      <c r="B180" s="448" t="s">
        <v>1440</v>
      </c>
      <c r="C180" s="448" t="s">
        <v>1441</v>
      </c>
      <c r="D180" s="448" t="s">
        <v>1102</v>
      </c>
      <c r="E180" s="448" t="s">
        <v>1145</v>
      </c>
      <c r="F180" s="448" t="s">
        <v>1121</v>
      </c>
      <c r="G180" s="448" t="s">
        <v>1096</v>
      </c>
      <c r="H180" s="448" t="s">
        <v>614</v>
      </c>
      <c r="I180" s="448" t="s">
        <v>179</v>
      </c>
      <c r="J180" s="448" t="s">
        <v>1442</v>
      </c>
      <c r="K180" s="448" t="s">
        <v>1098</v>
      </c>
      <c r="L180" s="448" t="s">
        <v>1098</v>
      </c>
      <c r="M180" s="451"/>
      <c r="N180" s="451">
        <v>4000000</v>
      </c>
      <c r="O180" s="451">
        <v>8000000</v>
      </c>
      <c r="P180" s="451">
        <v>10000000</v>
      </c>
      <c r="Q180" s="451"/>
      <c r="R180" s="356"/>
      <c r="S180" s="356"/>
      <c r="T180" s="356"/>
    </row>
    <row r="181" spans="1:20" ht="13.5" x14ac:dyDescent="0.25">
      <c r="A181" s="448" t="s">
        <v>179</v>
      </c>
      <c r="B181" s="448" t="s">
        <v>1443</v>
      </c>
      <c r="C181" s="448" t="s">
        <v>1444</v>
      </c>
      <c r="D181" s="448" t="s">
        <v>1102</v>
      </c>
      <c r="E181" s="448" t="s">
        <v>1145</v>
      </c>
      <c r="F181" s="448" t="s">
        <v>1121</v>
      </c>
      <c r="G181" s="448" t="s">
        <v>1096</v>
      </c>
      <c r="H181" s="448" t="s">
        <v>614</v>
      </c>
      <c r="I181" s="448" t="s">
        <v>179</v>
      </c>
      <c r="J181" s="448" t="s">
        <v>1442</v>
      </c>
      <c r="K181" s="448" t="s">
        <v>1098</v>
      </c>
      <c r="L181" s="448" t="s">
        <v>1098</v>
      </c>
      <c r="M181" s="451"/>
      <c r="N181" s="451"/>
      <c r="O181" s="451">
        <v>1500000</v>
      </c>
      <c r="P181" s="451">
        <v>1500000</v>
      </c>
      <c r="Q181" s="451">
        <v>2000000</v>
      </c>
      <c r="R181" s="356"/>
      <c r="S181" s="356"/>
      <c r="T181" s="356"/>
    </row>
    <row r="182" spans="1:20" ht="13.5" x14ac:dyDescent="0.25">
      <c r="A182" s="448" t="s">
        <v>179</v>
      </c>
      <c r="B182" s="448" t="s">
        <v>1445</v>
      </c>
      <c r="C182" s="448" t="s">
        <v>1446</v>
      </c>
      <c r="D182" s="448" t="s">
        <v>1102</v>
      </c>
      <c r="E182" s="448" t="s">
        <v>1145</v>
      </c>
      <c r="F182" s="448" t="s">
        <v>1121</v>
      </c>
      <c r="G182" s="448" t="s">
        <v>1096</v>
      </c>
      <c r="H182" s="448" t="s">
        <v>614</v>
      </c>
      <c r="I182" s="448" t="s">
        <v>179</v>
      </c>
      <c r="J182" s="448" t="s">
        <v>1447</v>
      </c>
      <c r="K182" s="448" t="s">
        <v>1098</v>
      </c>
      <c r="L182" s="448" t="s">
        <v>1098</v>
      </c>
      <c r="M182" s="451"/>
      <c r="N182" s="451"/>
      <c r="O182" s="451">
        <v>4000000</v>
      </c>
      <c r="P182" s="451">
        <v>14000000</v>
      </c>
      <c r="Q182" s="451">
        <v>15000000</v>
      </c>
      <c r="R182" s="356"/>
      <c r="S182" s="356"/>
      <c r="T182" s="356"/>
    </row>
    <row r="183" spans="1:20" ht="13.5" x14ac:dyDescent="0.25">
      <c r="A183" s="448" t="s">
        <v>179</v>
      </c>
      <c r="B183" s="448" t="s">
        <v>1448</v>
      </c>
      <c r="C183" s="448" t="s">
        <v>1449</v>
      </c>
      <c r="D183" s="448" t="s">
        <v>1102</v>
      </c>
      <c r="E183" s="448" t="s">
        <v>1145</v>
      </c>
      <c r="F183" s="448" t="s">
        <v>1121</v>
      </c>
      <c r="G183" s="448" t="s">
        <v>1096</v>
      </c>
      <c r="H183" s="448" t="s">
        <v>614</v>
      </c>
      <c r="I183" s="448" t="s">
        <v>179</v>
      </c>
      <c r="J183" s="448" t="s">
        <v>1447</v>
      </c>
      <c r="K183" s="448" t="s">
        <v>1098</v>
      </c>
      <c r="L183" s="448" t="s">
        <v>1098</v>
      </c>
      <c r="M183" s="451"/>
      <c r="N183" s="451"/>
      <c r="O183" s="451">
        <v>7000000</v>
      </c>
      <c r="P183" s="451">
        <v>1500000</v>
      </c>
      <c r="Q183" s="451">
        <v>8000000</v>
      </c>
      <c r="R183" s="356"/>
      <c r="S183" s="356"/>
      <c r="T183" s="356"/>
    </row>
    <row r="184" spans="1:20" ht="13.5" x14ac:dyDescent="0.25">
      <c r="A184" s="448" t="s">
        <v>179</v>
      </c>
      <c r="B184" s="448" t="s">
        <v>1450</v>
      </c>
      <c r="C184" s="448" t="s">
        <v>1451</v>
      </c>
      <c r="D184" s="448" t="s">
        <v>1102</v>
      </c>
      <c r="E184" s="448" t="s">
        <v>1145</v>
      </c>
      <c r="F184" s="448" t="s">
        <v>1121</v>
      </c>
      <c r="G184" s="448" t="s">
        <v>1096</v>
      </c>
      <c r="H184" s="448" t="s">
        <v>614</v>
      </c>
      <c r="I184" s="448" t="s">
        <v>179</v>
      </c>
      <c r="J184" s="448" t="s">
        <v>1447</v>
      </c>
      <c r="K184" s="448" t="s">
        <v>1098</v>
      </c>
      <c r="L184" s="448" t="s">
        <v>1098</v>
      </c>
      <c r="M184" s="451"/>
      <c r="N184" s="451">
        <v>1490763</v>
      </c>
      <c r="O184" s="451">
        <v>4000000</v>
      </c>
      <c r="P184" s="451"/>
      <c r="Q184" s="451"/>
      <c r="R184" s="356"/>
      <c r="S184" s="356"/>
      <c r="T184" s="356"/>
    </row>
    <row r="185" spans="1:20" ht="13.5" x14ac:dyDescent="0.25">
      <c r="A185" s="448" t="s">
        <v>179</v>
      </c>
      <c r="B185" s="448" t="s">
        <v>1452</v>
      </c>
      <c r="C185" s="448" t="s">
        <v>1453</v>
      </c>
      <c r="D185" s="448" t="s">
        <v>1102</v>
      </c>
      <c r="E185" s="448" t="s">
        <v>1145</v>
      </c>
      <c r="F185" s="448" t="s">
        <v>1121</v>
      </c>
      <c r="G185" s="448" t="s">
        <v>1096</v>
      </c>
      <c r="H185" s="448" t="s">
        <v>614</v>
      </c>
      <c r="I185" s="448" t="s">
        <v>179</v>
      </c>
      <c r="J185" s="448" t="s">
        <v>1447</v>
      </c>
      <c r="K185" s="448" t="s">
        <v>1098</v>
      </c>
      <c r="L185" s="448" t="s">
        <v>1098</v>
      </c>
      <c r="M185" s="451"/>
      <c r="N185" s="451">
        <v>4000000</v>
      </c>
      <c r="O185" s="451">
        <v>6000000</v>
      </c>
      <c r="P185" s="451"/>
      <c r="Q185" s="451"/>
      <c r="R185" s="356"/>
      <c r="S185" s="356"/>
      <c r="T185" s="356"/>
    </row>
    <row r="186" spans="1:20" ht="13.5" x14ac:dyDescent="0.25">
      <c r="A186" s="448" t="s">
        <v>179</v>
      </c>
      <c r="B186" s="448" t="s">
        <v>1454</v>
      </c>
      <c r="C186" s="448" t="s">
        <v>1455</v>
      </c>
      <c r="D186" s="448" t="s">
        <v>1102</v>
      </c>
      <c r="E186" s="448" t="s">
        <v>1145</v>
      </c>
      <c r="F186" s="448" t="s">
        <v>1121</v>
      </c>
      <c r="G186" s="448" t="s">
        <v>1096</v>
      </c>
      <c r="H186" s="448" t="s">
        <v>614</v>
      </c>
      <c r="I186" s="448" t="s">
        <v>179</v>
      </c>
      <c r="J186" s="448" t="s">
        <v>1447</v>
      </c>
      <c r="K186" s="448" t="s">
        <v>1098</v>
      </c>
      <c r="L186" s="448" t="s">
        <v>1098</v>
      </c>
      <c r="M186" s="451"/>
      <c r="N186" s="451">
        <v>2000000</v>
      </c>
      <c r="O186" s="451">
        <v>12802624</v>
      </c>
      <c r="P186" s="451"/>
      <c r="Q186" s="451"/>
      <c r="R186" s="356"/>
      <c r="S186" s="356"/>
      <c r="T186" s="356"/>
    </row>
    <row r="187" spans="1:20" ht="13.5" x14ac:dyDescent="0.25">
      <c r="A187" s="448" t="s">
        <v>179</v>
      </c>
      <c r="B187" s="448" t="s">
        <v>1456</v>
      </c>
      <c r="C187" s="448" t="s">
        <v>1457</v>
      </c>
      <c r="D187" s="448" t="s">
        <v>1102</v>
      </c>
      <c r="E187" s="448" t="s">
        <v>1145</v>
      </c>
      <c r="F187" s="448" t="s">
        <v>1121</v>
      </c>
      <c r="G187" s="448" t="s">
        <v>1096</v>
      </c>
      <c r="H187" s="448" t="s">
        <v>614</v>
      </c>
      <c r="I187" s="448" t="s">
        <v>179</v>
      </c>
      <c r="J187" s="448" t="s">
        <v>1447</v>
      </c>
      <c r="K187" s="448" t="s">
        <v>1098</v>
      </c>
      <c r="L187" s="448" t="s">
        <v>1098</v>
      </c>
      <c r="M187" s="451"/>
      <c r="N187" s="451">
        <v>1500000</v>
      </c>
      <c r="O187" s="451">
        <v>8000000</v>
      </c>
      <c r="P187" s="451"/>
      <c r="Q187" s="451"/>
      <c r="R187" s="356"/>
      <c r="S187" s="356"/>
      <c r="T187" s="356"/>
    </row>
    <row r="188" spans="1:20" ht="13.5" x14ac:dyDescent="0.25">
      <c r="A188" s="448" t="s">
        <v>179</v>
      </c>
      <c r="B188" s="448" t="s">
        <v>1458</v>
      </c>
      <c r="C188" s="448" t="s">
        <v>1459</v>
      </c>
      <c r="D188" s="448" t="s">
        <v>1102</v>
      </c>
      <c r="E188" s="448" t="s">
        <v>1145</v>
      </c>
      <c r="F188" s="448" t="s">
        <v>1121</v>
      </c>
      <c r="G188" s="448" t="s">
        <v>1096</v>
      </c>
      <c r="H188" s="448" t="s">
        <v>614</v>
      </c>
      <c r="I188" s="448" t="s">
        <v>179</v>
      </c>
      <c r="J188" s="448" t="s">
        <v>1091</v>
      </c>
      <c r="K188" s="448" t="s">
        <v>1098</v>
      </c>
      <c r="L188" s="448" t="s">
        <v>1098</v>
      </c>
      <c r="M188" s="451"/>
      <c r="N188" s="451"/>
      <c r="O188" s="451">
        <v>6000000</v>
      </c>
      <c r="P188" s="451">
        <v>7000000</v>
      </c>
      <c r="Q188" s="451"/>
      <c r="R188" s="356"/>
      <c r="S188" s="356"/>
      <c r="T188" s="356"/>
    </row>
    <row r="189" spans="1:20" ht="13.5" x14ac:dyDescent="0.25">
      <c r="A189" s="448" t="s">
        <v>179</v>
      </c>
      <c r="B189" s="448" t="s">
        <v>1460</v>
      </c>
      <c r="C189" s="448" t="s">
        <v>1461</v>
      </c>
      <c r="D189" s="448" t="s">
        <v>1102</v>
      </c>
      <c r="E189" s="448" t="s">
        <v>1145</v>
      </c>
      <c r="F189" s="448" t="s">
        <v>1121</v>
      </c>
      <c r="G189" s="448" t="s">
        <v>1096</v>
      </c>
      <c r="H189" s="448" t="s">
        <v>614</v>
      </c>
      <c r="I189" s="448" t="s">
        <v>179</v>
      </c>
      <c r="J189" s="448" t="s">
        <v>1157</v>
      </c>
      <c r="K189" s="448" t="s">
        <v>1098</v>
      </c>
      <c r="L189" s="448" t="s">
        <v>1098</v>
      </c>
      <c r="M189" s="451"/>
      <c r="N189" s="451">
        <v>17500000</v>
      </c>
      <c r="O189" s="451">
        <v>500000</v>
      </c>
      <c r="P189" s="451">
        <v>5000000</v>
      </c>
      <c r="Q189" s="451">
        <v>9000000</v>
      </c>
      <c r="R189" s="356"/>
      <c r="S189" s="356"/>
      <c r="T189" s="356"/>
    </row>
    <row r="190" spans="1:20" ht="13.5" x14ac:dyDescent="0.25">
      <c r="A190" s="448" t="s">
        <v>179</v>
      </c>
      <c r="B190" s="448" t="s">
        <v>1462</v>
      </c>
      <c r="C190" s="448" t="s">
        <v>1463</v>
      </c>
      <c r="D190" s="448" t="s">
        <v>1102</v>
      </c>
      <c r="E190" s="448" t="s">
        <v>1145</v>
      </c>
      <c r="F190" s="448" t="s">
        <v>1121</v>
      </c>
      <c r="G190" s="448" t="s">
        <v>1096</v>
      </c>
      <c r="H190" s="448" t="s">
        <v>614</v>
      </c>
      <c r="I190" s="448" t="s">
        <v>179</v>
      </c>
      <c r="J190" s="448" t="s">
        <v>1157</v>
      </c>
      <c r="K190" s="448" t="s">
        <v>1098</v>
      </c>
      <c r="L190" s="448" t="s">
        <v>1098</v>
      </c>
      <c r="M190" s="451"/>
      <c r="N190" s="451"/>
      <c r="O190" s="451">
        <v>10000000</v>
      </c>
      <c r="P190" s="451">
        <v>12000000</v>
      </c>
      <c r="Q190" s="451"/>
      <c r="R190" s="356"/>
      <c r="S190" s="356"/>
      <c r="T190" s="356"/>
    </row>
    <row r="191" spans="1:20" ht="13.5" x14ac:dyDescent="0.25">
      <c r="A191" s="448" t="s">
        <v>179</v>
      </c>
      <c r="B191" s="448" t="s">
        <v>1464</v>
      </c>
      <c r="C191" s="448" t="s">
        <v>1465</v>
      </c>
      <c r="D191" s="448" t="s">
        <v>1102</v>
      </c>
      <c r="E191" s="448" t="s">
        <v>1145</v>
      </c>
      <c r="F191" s="448" t="s">
        <v>1121</v>
      </c>
      <c r="G191" s="448" t="s">
        <v>1096</v>
      </c>
      <c r="H191" s="448" t="s">
        <v>614</v>
      </c>
      <c r="I191" s="448" t="s">
        <v>179</v>
      </c>
      <c r="J191" s="448" t="s">
        <v>1157</v>
      </c>
      <c r="K191" s="448" t="s">
        <v>1098</v>
      </c>
      <c r="L191" s="448" t="s">
        <v>1098</v>
      </c>
      <c r="M191" s="451"/>
      <c r="N191" s="451"/>
      <c r="O191" s="451">
        <v>4000000</v>
      </c>
      <c r="P191" s="451"/>
      <c r="Q191" s="451"/>
      <c r="R191" s="356"/>
      <c r="S191" s="356"/>
      <c r="T191" s="356"/>
    </row>
    <row r="192" spans="1:20" ht="13.5" x14ac:dyDescent="0.25">
      <c r="A192" s="448" t="s">
        <v>179</v>
      </c>
      <c r="B192" s="448" t="s">
        <v>1466</v>
      </c>
      <c r="C192" s="448" t="s">
        <v>1467</v>
      </c>
      <c r="D192" s="448" t="s">
        <v>1102</v>
      </c>
      <c r="E192" s="448" t="s">
        <v>1145</v>
      </c>
      <c r="F192" s="448" t="s">
        <v>1121</v>
      </c>
      <c r="G192" s="448" t="s">
        <v>1096</v>
      </c>
      <c r="H192" s="448" t="s">
        <v>614</v>
      </c>
      <c r="I192" s="448" t="s">
        <v>179</v>
      </c>
      <c r="J192" s="448" t="s">
        <v>1447</v>
      </c>
      <c r="K192" s="448" t="s">
        <v>1098</v>
      </c>
      <c r="L192" s="448" t="s">
        <v>1098</v>
      </c>
      <c r="M192" s="451"/>
      <c r="N192" s="451"/>
      <c r="O192" s="451">
        <v>6000969</v>
      </c>
      <c r="P192" s="451"/>
      <c r="Q192" s="451"/>
      <c r="R192" s="356"/>
      <c r="S192" s="356"/>
      <c r="T192" s="356"/>
    </row>
    <row r="193" spans="1:20" ht="13.5" x14ac:dyDescent="0.25">
      <c r="A193" s="448" t="s">
        <v>179</v>
      </c>
      <c r="B193" s="448" t="s">
        <v>1468</v>
      </c>
      <c r="C193" s="448" t="s">
        <v>1469</v>
      </c>
      <c r="D193" s="448" t="s">
        <v>1102</v>
      </c>
      <c r="E193" s="448" t="s">
        <v>1145</v>
      </c>
      <c r="F193" s="448" t="s">
        <v>1121</v>
      </c>
      <c r="G193" s="448" t="s">
        <v>1096</v>
      </c>
      <c r="H193" s="448" t="s">
        <v>614</v>
      </c>
      <c r="I193" s="448" t="s">
        <v>179</v>
      </c>
      <c r="J193" s="448" t="s">
        <v>1091</v>
      </c>
      <c r="K193" s="448" t="s">
        <v>1098</v>
      </c>
      <c r="L193" s="448" t="s">
        <v>1098</v>
      </c>
      <c r="M193" s="451"/>
      <c r="N193" s="451"/>
      <c r="O193" s="451">
        <v>7000000</v>
      </c>
      <c r="P193" s="451"/>
      <c r="Q193" s="451"/>
      <c r="R193" s="356"/>
      <c r="S193" s="356"/>
      <c r="T193" s="356"/>
    </row>
    <row r="194" spans="1:20" ht="13.5" x14ac:dyDescent="0.25">
      <c r="A194" s="448" t="s">
        <v>179</v>
      </c>
      <c r="B194" s="448" t="s">
        <v>1470</v>
      </c>
      <c r="C194" s="448" t="s">
        <v>1471</v>
      </c>
      <c r="D194" s="448" t="s">
        <v>1102</v>
      </c>
      <c r="E194" s="448" t="s">
        <v>1145</v>
      </c>
      <c r="F194" s="448" t="s">
        <v>1121</v>
      </c>
      <c r="G194" s="448" t="s">
        <v>1096</v>
      </c>
      <c r="H194" s="448" t="s">
        <v>614</v>
      </c>
      <c r="I194" s="448" t="s">
        <v>179</v>
      </c>
      <c r="J194" s="448" t="s">
        <v>1091</v>
      </c>
      <c r="K194" s="448" t="s">
        <v>1098</v>
      </c>
      <c r="L194" s="448" t="s">
        <v>1098</v>
      </c>
      <c r="M194" s="451"/>
      <c r="N194" s="451"/>
      <c r="O194" s="451">
        <v>7000000</v>
      </c>
      <c r="P194" s="451"/>
      <c r="Q194" s="451"/>
      <c r="R194" s="356"/>
      <c r="S194" s="356"/>
      <c r="T194" s="356"/>
    </row>
    <row r="195" spans="1:20" ht="13.5" x14ac:dyDescent="0.25">
      <c r="A195" s="448" t="s">
        <v>179</v>
      </c>
      <c r="B195" s="448" t="s">
        <v>1472</v>
      </c>
      <c r="C195" s="448" t="s">
        <v>1473</v>
      </c>
      <c r="D195" s="448" t="s">
        <v>1102</v>
      </c>
      <c r="E195" s="448" t="s">
        <v>1145</v>
      </c>
      <c r="F195" s="448" t="s">
        <v>1121</v>
      </c>
      <c r="G195" s="448" t="s">
        <v>1096</v>
      </c>
      <c r="H195" s="448" t="s">
        <v>614</v>
      </c>
      <c r="I195" s="448" t="s">
        <v>179</v>
      </c>
      <c r="J195" s="448" t="s">
        <v>1091</v>
      </c>
      <c r="K195" s="448" t="s">
        <v>1098</v>
      </c>
      <c r="L195" s="448" t="s">
        <v>1098</v>
      </c>
      <c r="M195" s="451"/>
      <c r="N195" s="451"/>
      <c r="O195" s="451">
        <v>7000000</v>
      </c>
      <c r="P195" s="451"/>
      <c r="Q195" s="451"/>
      <c r="R195" s="356"/>
      <c r="S195" s="356"/>
      <c r="T195" s="356"/>
    </row>
    <row r="196" spans="1:20" ht="13.5" x14ac:dyDescent="0.25">
      <c r="A196" s="448" t="s">
        <v>179</v>
      </c>
      <c r="B196" s="448" t="s">
        <v>1474</v>
      </c>
      <c r="C196" s="448" t="s">
        <v>1475</v>
      </c>
      <c r="D196" s="448" t="s">
        <v>1102</v>
      </c>
      <c r="E196" s="448" t="s">
        <v>1145</v>
      </c>
      <c r="F196" s="448" t="s">
        <v>1121</v>
      </c>
      <c r="G196" s="448" t="s">
        <v>1096</v>
      </c>
      <c r="H196" s="448" t="s">
        <v>614</v>
      </c>
      <c r="I196" s="448" t="s">
        <v>179</v>
      </c>
      <c r="J196" s="448" t="s">
        <v>1091</v>
      </c>
      <c r="K196" s="448" t="s">
        <v>1098</v>
      </c>
      <c r="L196" s="448" t="s">
        <v>1098</v>
      </c>
      <c r="M196" s="451"/>
      <c r="N196" s="451"/>
      <c r="O196" s="451">
        <v>15000000</v>
      </c>
      <c r="P196" s="451">
        <v>5000000</v>
      </c>
      <c r="Q196" s="451"/>
      <c r="R196" s="356"/>
      <c r="S196" s="356"/>
      <c r="T196" s="356"/>
    </row>
    <row r="197" spans="1:20" ht="13.5" x14ac:dyDescent="0.25">
      <c r="A197" s="448" t="s">
        <v>179</v>
      </c>
      <c r="B197" s="448" t="s">
        <v>1476</v>
      </c>
      <c r="C197" s="448" t="s">
        <v>1477</v>
      </c>
      <c r="D197" s="448" t="s">
        <v>1102</v>
      </c>
      <c r="E197" s="448" t="s">
        <v>1145</v>
      </c>
      <c r="F197" s="448" t="s">
        <v>1121</v>
      </c>
      <c r="G197" s="448" t="s">
        <v>1096</v>
      </c>
      <c r="H197" s="448" t="s">
        <v>614</v>
      </c>
      <c r="I197" s="448" t="s">
        <v>179</v>
      </c>
      <c r="J197" s="448" t="s">
        <v>1091</v>
      </c>
      <c r="K197" s="448" t="s">
        <v>1098</v>
      </c>
      <c r="L197" s="448" t="s">
        <v>1098</v>
      </c>
      <c r="M197" s="451"/>
      <c r="N197" s="451"/>
      <c r="O197" s="451">
        <v>10000000</v>
      </c>
      <c r="P197" s="451"/>
      <c r="Q197" s="451"/>
      <c r="R197" s="356"/>
      <c r="S197" s="356"/>
      <c r="T197" s="356"/>
    </row>
    <row r="198" spans="1:20" ht="13.5" x14ac:dyDescent="0.25">
      <c r="A198" s="448" t="s">
        <v>179</v>
      </c>
      <c r="B198" s="448" t="s">
        <v>1478</v>
      </c>
      <c r="C198" s="448" t="s">
        <v>1479</v>
      </c>
      <c r="D198" s="448" t="s">
        <v>1102</v>
      </c>
      <c r="E198" s="448" t="s">
        <v>1145</v>
      </c>
      <c r="F198" s="448" t="s">
        <v>1121</v>
      </c>
      <c r="G198" s="448" t="s">
        <v>1096</v>
      </c>
      <c r="H198" s="448" t="s">
        <v>614</v>
      </c>
      <c r="I198" s="448" t="s">
        <v>179</v>
      </c>
      <c r="J198" s="448" t="s">
        <v>1091</v>
      </c>
      <c r="K198" s="448" t="s">
        <v>1098</v>
      </c>
      <c r="L198" s="448" t="s">
        <v>1098</v>
      </c>
      <c r="M198" s="451"/>
      <c r="N198" s="451"/>
      <c r="O198" s="451">
        <v>3000000</v>
      </c>
      <c r="P198" s="451">
        <v>5000000</v>
      </c>
      <c r="Q198" s="451">
        <v>10000000</v>
      </c>
      <c r="R198" s="356"/>
      <c r="S198" s="356"/>
      <c r="T198" s="356"/>
    </row>
    <row r="199" spans="1:20" ht="13.5" x14ac:dyDescent="0.25">
      <c r="A199" s="448" t="s">
        <v>179</v>
      </c>
      <c r="B199" s="448" t="s">
        <v>1480</v>
      </c>
      <c r="C199" s="448" t="s">
        <v>1481</v>
      </c>
      <c r="D199" s="448" t="s">
        <v>1102</v>
      </c>
      <c r="E199" s="448" t="s">
        <v>1145</v>
      </c>
      <c r="F199" s="448" t="s">
        <v>1121</v>
      </c>
      <c r="G199" s="448" t="s">
        <v>1096</v>
      </c>
      <c r="H199" s="448" t="s">
        <v>614</v>
      </c>
      <c r="I199" s="448" t="s">
        <v>179</v>
      </c>
      <c r="J199" s="448" t="s">
        <v>1091</v>
      </c>
      <c r="K199" s="448" t="s">
        <v>1098</v>
      </c>
      <c r="L199" s="448" t="s">
        <v>1098</v>
      </c>
      <c r="M199" s="451"/>
      <c r="N199" s="451"/>
      <c r="O199" s="451">
        <v>500000</v>
      </c>
      <c r="P199" s="451">
        <v>4000000</v>
      </c>
      <c r="Q199" s="451">
        <v>5000000</v>
      </c>
      <c r="R199" s="356"/>
      <c r="S199" s="356"/>
      <c r="T199" s="356"/>
    </row>
    <row r="200" spans="1:20" ht="13.5" x14ac:dyDescent="0.25">
      <c r="A200" s="448" t="s">
        <v>179</v>
      </c>
      <c r="B200" s="448" t="s">
        <v>1482</v>
      </c>
      <c r="C200" s="448" t="s">
        <v>1483</v>
      </c>
      <c r="D200" s="448" t="s">
        <v>1102</v>
      </c>
      <c r="E200" s="448" t="s">
        <v>1145</v>
      </c>
      <c r="F200" s="448" t="s">
        <v>1121</v>
      </c>
      <c r="G200" s="448" t="s">
        <v>1096</v>
      </c>
      <c r="H200" s="448" t="s">
        <v>614</v>
      </c>
      <c r="I200" s="448" t="s">
        <v>179</v>
      </c>
      <c r="J200" s="448" t="s">
        <v>1091</v>
      </c>
      <c r="K200" s="448" t="s">
        <v>1098</v>
      </c>
      <c r="L200" s="448" t="s">
        <v>1098</v>
      </c>
      <c r="M200" s="451"/>
      <c r="N200" s="451"/>
      <c r="O200" s="451">
        <v>500000</v>
      </c>
      <c r="P200" s="451">
        <v>3000000</v>
      </c>
      <c r="Q200" s="451">
        <v>8500000</v>
      </c>
      <c r="R200" s="356"/>
      <c r="S200" s="356"/>
      <c r="T200" s="356"/>
    </row>
    <row r="201" spans="1:20" ht="13.5" x14ac:dyDescent="0.25">
      <c r="A201" s="448" t="s">
        <v>179</v>
      </c>
      <c r="B201" s="448" t="s">
        <v>1484</v>
      </c>
      <c r="C201" s="448" t="s">
        <v>1485</v>
      </c>
      <c r="D201" s="448" t="s">
        <v>1102</v>
      </c>
      <c r="E201" s="448" t="s">
        <v>1145</v>
      </c>
      <c r="F201" s="448" t="s">
        <v>1121</v>
      </c>
      <c r="G201" s="448" t="s">
        <v>1096</v>
      </c>
      <c r="H201" s="448" t="s">
        <v>614</v>
      </c>
      <c r="I201" s="448" t="s">
        <v>179</v>
      </c>
      <c r="J201" s="448" t="s">
        <v>1091</v>
      </c>
      <c r="K201" s="448" t="s">
        <v>1098</v>
      </c>
      <c r="L201" s="448" t="s">
        <v>1098</v>
      </c>
      <c r="M201" s="451"/>
      <c r="N201" s="451"/>
      <c r="O201" s="451"/>
      <c r="P201" s="451"/>
      <c r="Q201" s="451">
        <v>500000</v>
      </c>
      <c r="R201" s="356"/>
      <c r="S201" s="356"/>
      <c r="T201" s="356"/>
    </row>
    <row r="202" spans="1:20" ht="13.5" x14ac:dyDescent="0.25">
      <c r="A202" s="448" t="s">
        <v>179</v>
      </c>
      <c r="B202" s="448" t="s">
        <v>1486</v>
      </c>
      <c r="C202" s="448" t="s">
        <v>1487</v>
      </c>
      <c r="D202" s="448" t="s">
        <v>1102</v>
      </c>
      <c r="E202" s="448" t="s">
        <v>1145</v>
      </c>
      <c r="F202" s="448" t="s">
        <v>1121</v>
      </c>
      <c r="G202" s="448" t="s">
        <v>1096</v>
      </c>
      <c r="H202" s="448" t="s">
        <v>614</v>
      </c>
      <c r="I202" s="448" t="s">
        <v>179</v>
      </c>
      <c r="J202" s="448" t="s">
        <v>1091</v>
      </c>
      <c r="K202" s="448" t="s">
        <v>1098</v>
      </c>
      <c r="L202" s="448" t="s">
        <v>1098</v>
      </c>
      <c r="M202" s="451"/>
      <c r="N202" s="451"/>
      <c r="O202" s="451">
        <v>500000</v>
      </c>
      <c r="P202" s="451">
        <v>2000000</v>
      </c>
      <c r="Q202" s="451">
        <v>3000000</v>
      </c>
      <c r="R202" s="356"/>
      <c r="S202" s="356"/>
      <c r="T202" s="356"/>
    </row>
    <row r="203" spans="1:20" ht="13.5" x14ac:dyDescent="0.25">
      <c r="A203" s="448" t="s">
        <v>179</v>
      </c>
      <c r="B203" s="448" t="s">
        <v>1488</v>
      </c>
      <c r="C203" s="448" t="s">
        <v>1489</v>
      </c>
      <c r="D203" s="448" t="s">
        <v>1102</v>
      </c>
      <c r="E203" s="448" t="s">
        <v>1145</v>
      </c>
      <c r="F203" s="448" t="s">
        <v>1121</v>
      </c>
      <c r="G203" s="448" t="s">
        <v>1096</v>
      </c>
      <c r="H203" s="448" t="s">
        <v>614</v>
      </c>
      <c r="I203" s="448" t="s">
        <v>179</v>
      </c>
      <c r="J203" s="448" t="s">
        <v>1091</v>
      </c>
      <c r="K203" s="448" t="s">
        <v>1098</v>
      </c>
      <c r="L203" s="448" t="s">
        <v>1098</v>
      </c>
      <c r="M203" s="451"/>
      <c r="N203" s="451"/>
      <c r="O203" s="451">
        <v>500000</v>
      </c>
      <c r="P203" s="451">
        <v>3500000</v>
      </c>
      <c r="Q203" s="451">
        <v>7000000</v>
      </c>
      <c r="R203" s="356"/>
      <c r="S203" s="356"/>
      <c r="T203" s="356"/>
    </row>
    <row r="204" spans="1:20" ht="13.5" x14ac:dyDescent="0.25">
      <c r="A204" s="448" t="s">
        <v>179</v>
      </c>
      <c r="B204" s="448" t="s">
        <v>1490</v>
      </c>
      <c r="C204" s="448" t="s">
        <v>1491</v>
      </c>
      <c r="D204" s="448" t="s">
        <v>1102</v>
      </c>
      <c r="E204" s="448" t="s">
        <v>1145</v>
      </c>
      <c r="F204" s="448" t="s">
        <v>1121</v>
      </c>
      <c r="G204" s="448" t="s">
        <v>1096</v>
      </c>
      <c r="H204" s="448" t="s">
        <v>614</v>
      </c>
      <c r="I204" s="448" t="s">
        <v>179</v>
      </c>
      <c r="J204" s="448" t="s">
        <v>1091</v>
      </c>
      <c r="K204" s="448" t="s">
        <v>1098</v>
      </c>
      <c r="L204" s="448" t="s">
        <v>1098</v>
      </c>
      <c r="M204" s="451"/>
      <c r="N204" s="451"/>
      <c r="O204" s="451">
        <v>500000</v>
      </c>
      <c r="P204" s="451">
        <v>2000000</v>
      </c>
      <c r="Q204" s="451">
        <v>4000000</v>
      </c>
      <c r="R204" s="356"/>
      <c r="S204" s="356"/>
      <c r="T204" s="356"/>
    </row>
    <row r="205" spans="1:20" ht="13.5" x14ac:dyDescent="0.25">
      <c r="A205" s="448" t="s">
        <v>179</v>
      </c>
      <c r="B205" s="448" t="s">
        <v>1492</v>
      </c>
      <c r="C205" s="448" t="s">
        <v>1493</v>
      </c>
      <c r="D205" s="448" t="s">
        <v>1102</v>
      </c>
      <c r="E205" s="448" t="s">
        <v>1145</v>
      </c>
      <c r="F205" s="448" t="s">
        <v>1121</v>
      </c>
      <c r="G205" s="448" t="s">
        <v>1096</v>
      </c>
      <c r="H205" s="448" t="s">
        <v>614</v>
      </c>
      <c r="I205" s="448" t="s">
        <v>179</v>
      </c>
      <c r="J205" s="448" t="s">
        <v>1091</v>
      </c>
      <c r="K205" s="448" t="s">
        <v>1098</v>
      </c>
      <c r="L205" s="448" t="s">
        <v>1098</v>
      </c>
      <c r="M205" s="451"/>
      <c r="N205" s="451"/>
      <c r="O205" s="451">
        <v>500000</v>
      </c>
      <c r="P205" s="451">
        <v>2000000</v>
      </c>
      <c r="Q205" s="451">
        <v>2000000</v>
      </c>
      <c r="R205" s="356"/>
      <c r="S205" s="356"/>
      <c r="T205" s="356"/>
    </row>
    <row r="206" spans="1:20" ht="13.5" x14ac:dyDescent="0.25">
      <c r="A206" s="448" t="s">
        <v>179</v>
      </c>
      <c r="B206" s="448" t="s">
        <v>1494</v>
      </c>
      <c r="C206" s="448" t="s">
        <v>1495</v>
      </c>
      <c r="D206" s="448" t="s">
        <v>1102</v>
      </c>
      <c r="E206" s="448" t="s">
        <v>1145</v>
      </c>
      <c r="F206" s="448" t="s">
        <v>1121</v>
      </c>
      <c r="G206" s="448" t="s">
        <v>1096</v>
      </c>
      <c r="H206" s="448" t="s">
        <v>614</v>
      </c>
      <c r="I206" s="448" t="s">
        <v>179</v>
      </c>
      <c r="J206" s="448" t="s">
        <v>1124</v>
      </c>
      <c r="K206" s="448" t="s">
        <v>1098</v>
      </c>
      <c r="L206" s="448" t="s">
        <v>1098</v>
      </c>
      <c r="M206" s="451"/>
      <c r="N206" s="451"/>
      <c r="O206" s="451">
        <v>500000</v>
      </c>
      <c r="P206" s="451">
        <v>2000000</v>
      </c>
      <c r="Q206" s="451">
        <v>5000000</v>
      </c>
      <c r="R206" s="356"/>
      <c r="S206" s="356"/>
      <c r="T206" s="356"/>
    </row>
    <row r="207" spans="1:20" ht="13.5" x14ac:dyDescent="0.25">
      <c r="A207" s="448" t="s">
        <v>179</v>
      </c>
      <c r="B207" s="448" t="s">
        <v>1496</v>
      </c>
      <c r="C207" s="448" t="s">
        <v>1497</v>
      </c>
      <c r="D207" s="448" t="s">
        <v>1102</v>
      </c>
      <c r="E207" s="448" t="s">
        <v>1145</v>
      </c>
      <c r="F207" s="448" t="s">
        <v>1121</v>
      </c>
      <c r="G207" s="448" t="s">
        <v>1096</v>
      </c>
      <c r="H207" s="448" t="s">
        <v>614</v>
      </c>
      <c r="I207" s="448" t="s">
        <v>179</v>
      </c>
      <c r="J207" s="448" t="s">
        <v>1124</v>
      </c>
      <c r="K207" s="448" t="s">
        <v>1098</v>
      </c>
      <c r="L207" s="448" t="s">
        <v>1098</v>
      </c>
      <c r="M207" s="451"/>
      <c r="N207" s="451"/>
      <c r="O207" s="451">
        <v>500000</v>
      </c>
      <c r="P207" s="451">
        <v>3000000</v>
      </c>
      <c r="Q207" s="451">
        <v>5000000</v>
      </c>
      <c r="R207" s="356"/>
      <c r="S207" s="356"/>
      <c r="T207" s="356"/>
    </row>
    <row r="208" spans="1:20" ht="13.5" x14ac:dyDescent="0.25">
      <c r="A208" s="448" t="s">
        <v>179</v>
      </c>
      <c r="B208" s="448" t="s">
        <v>1498</v>
      </c>
      <c r="C208" s="448" t="s">
        <v>1499</v>
      </c>
      <c r="D208" s="448" t="s">
        <v>1102</v>
      </c>
      <c r="E208" s="448" t="s">
        <v>1145</v>
      </c>
      <c r="F208" s="448" t="s">
        <v>1121</v>
      </c>
      <c r="G208" s="448" t="s">
        <v>1096</v>
      </c>
      <c r="H208" s="448" t="s">
        <v>614</v>
      </c>
      <c r="I208" s="448" t="s">
        <v>179</v>
      </c>
      <c r="J208" s="448" t="s">
        <v>1124</v>
      </c>
      <c r="K208" s="448" t="s">
        <v>1098</v>
      </c>
      <c r="L208" s="448" t="s">
        <v>1098</v>
      </c>
      <c r="M208" s="451"/>
      <c r="N208" s="451"/>
      <c r="O208" s="451">
        <v>500000</v>
      </c>
      <c r="P208" s="451">
        <v>3500000</v>
      </c>
      <c r="Q208" s="451">
        <v>8000000</v>
      </c>
      <c r="R208" s="356"/>
      <c r="S208" s="356"/>
      <c r="T208" s="356"/>
    </row>
    <row r="209" spans="1:20" ht="13.5" x14ac:dyDescent="0.25">
      <c r="A209" s="448" t="s">
        <v>179</v>
      </c>
      <c r="B209" s="448" t="s">
        <v>1500</v>
      </c>
      <c r="C209" s="448" t="s">
        <v>1501</v>
      </c>
      <c r="D209" s="448" t="s">
        <v>1102</v>
      </c>
      <c r="E209" s="448" t="s">
        <v>1145</v>
      </c>
      <c r="F209" s="448" t="s">
        <v>1121</v>
      </c>
      <c r="G209" s="448" t="s">
        <v>1096</v>
      </c>
      <c r="H209" s="448" t="s">
        <v>614</v>
      </c>
      <c r="I209" s="448" t="s">
        <v>179</v>
      </c>
      <c r="J209" s="448" t="s">
        <v>1124</v>
      </c>
      <c r="K209" s="448" t="s">
        <v>1098</v>
      </c>
      <c r="L209" s="448" t="s">
        <v>1098</v>
      </c>
      <c r="M209" s="451"/>
      <c r="N209" s="451"/>
      <c r="O209" s="451">
        <v>500000</v>
      </c>
      <c r="P209" s="451">
        <v>2000000</v>
      </c>
      <c r="Q209" s="451">
        <v>4000000</v>
      </c>
      <c r="R209" s="356"/>
      <c r="S209" s="356"/>
      <c r="T209" s="356"/>
    </row>
    <row r="210" spans="1:20" ht="13.5" x14ac:dyDescent="0.25">
      <c r="A210" s="448" t="s">
        <v>179</v>
      </c>
      <c r="B210" s="448" t="s">
        <v>1502</v>
      </c>
      <c r="C210" s="448" t="s">
        <v>1503</v>
      </c>
      <c r="D210" s="448" t="s">
        <v>1102</v>
      </c>
      <c r="E210" s="448" t="s">
        <v>1145</v>
      </c>
      <c r="F210" s="448" t="s">
        <v>1121</v>
      </c>
      <c r="G210" s="448" t="s">
        <v>1096</v>
      </c>
      <c r="H210" s="448" t="s">
        <v>614</v>
      </c>
      <c r="I210" s="448" t="s">
        <v>179</v>
      </c>
      <c r="J210" s="448" t="s">
        <v>1124</v>
      </c>
      <c r="K210" s="448" t="s">
        <v>1098</v>
      </c>
      <c r="L210" s="448" t="s">
        <v>1098</v>
      </c>
      <c r="M210" s="451"/>
      <c r="N210" s="451"/>
      <c r="O210" s="451">
        <v>500000</v>
      </c>
      <c r="P210" s="451">
        <v>3000000</v>
      </c>
      <c r="Q210" s="451">
        <v>5000000</v>
      </c>
      <c r="R210" s="356"/>
      <c r="S210" s="356"/>
      <c r="T210" s="356"/>
    </row>
    <row r="211" spans="1:20" ht="13.5" x14ac:dyDescent="0.25">
      <c r="A211" s="448" t="s">
        <v>179</v>
      </c>
      <c r="B211" s="448" t="s">
        <v>1504</v>
      </c>
      <c r="C211" s="448" t="s">
        <v>1505</v>
      </c>
      <c r="D211" s="448" t="s">
        <v>1102</v>
      </c>
      <c r="E211" s="448" t="s">
        <v>1145</v>
      </c>
      <c r="F211" s="448" t="s">
        <v>1121</v>
      </c>
      <c r="G211" s="448" t="s">
        <v>1096</v>
      </c>
      <c r="H211" s="448" t="s">
        <v>614</v>
      </c>
      <c r="I211" s="448" t="s">
        <v>179</v>
      </c>
      <c r="J211" s="448" t="s">
        <v>1124</v>
      </c>
      <c r="K211" s="448" t="s">
        <v>1098</v>
      </c>
      <c r="L211" s="448" t="s">
        <v>1098</v>
      </c>
      <c r="M211" s="451"/>
      <c r="N211" s="451"/>
      <c r="O211" s="451">
        <v>500000</v>
      </c>
      <c r="P211" s="451">
        <v>1000000</v>
      </c>
      <c r="Q211" s="451">
        <v>7500000</v>
      </c>
      <c r="R211" s="356"/>
      <c r="S211" s="356"/>
      <c r="T211" s="356"/>
    </row>
    <row r="212" spans="1:20" ht="13.5" x14ac:dyDescent="0.25">
      <c r="A212" s="448" t="s">
        <v>179</v>
      </c>
      <c r="B212" s="448" t="s">
        <v>1506</v>
      </c>
      <c r="C212" s="448" t="s">
        <v>1507</v>
      </c>
      <c r="D212" s="448" t="s">
        <v>1102</v>
      </c>
      <c r="E212" s="448" t="s">
        <v>1145</v>
      </c>
      <c r="F212" s="448" t="s">
        <v>1121</v>
      </c>
      <c r="G212" s="448" t="s">
        <v>1096</v>
      </c>
      <c r="H212" s="448" t="s">
        <v>614</v>
      </c>
      <c r="I212" s="448" t="s">
        <v>179</v>
      </c>
      <c r="J212" s="448" t="s">
        <v>1124</v>
      </c>
      <c r="K212" s="448" t="s">
        <v>1098</v>
      </c>
      <c r="L212" s="448" t="s">
        <v>1098</v>
      </c>
      <c r="M212" s="451"/>
      <c r="N212" s="451"/>
      <c r="O212" s="451">
        <v>500000</v>
      </c>
      <c r="P212" s="451">
        <v>2000000</v>
      </c>
      <c r="Q212" s="451">
        <v>5000000</v>
      </c>
      <c r="R212" s="356"/>
      <c r="S212" s="356"/>
      <c r="T212" s="356"/>
    </row>
    <row r="213" spans="1:20" ht="13.5" x14ac:dyDescent="0.25">
      <c r="A213" s="448" t="s">
        <v>179</v>
      </c>
      <c r="B213" s="448" t="s">
        <v>1508</v>
      </c>
      <c r="C213" s="448" t="s">
        <v>1509</v>
      </c>
      <c r="D213" s="448" t="s">
        <v>1102</v>
      </c>
      <c r="E213" s="448" t="s">
        <v>1145</v>
      </c>
      <c r="F213" s="448" t="s">
        <v>1121</v>
      </c>
      <c r="G213" s="448" t="s">
        <v>1096</v>
      </c>
      <c r="H213" s="448" t="s">
        <v>614</v>
      </c>
      <c r="I213" s="448" t="s">
        <v>179</v>
      </c>
      <c r="J213" s="448" t="s">
        <v>1124</v>
      </c>
      <c r="K213" s="448" t="s">
        <v>1098</v>
      </c>
      <c r="L213" s="448" t="s">
        <v>1098</v>
      </c>
      <c r="M213" s="451"/>
      <c r="N213" s="451"/>
      <c r="O213" s="451">
        <v>500000</v>
      </c>
      <c r="P213" s="451">
        <v>1000000</v>
      </c>
      <c r="Q213" s="451">
        <v>5000000</v>
      </c>
      <c r="R213" s="356"/>
      <c r="S213" s="356"/>
      <c r="T213" s="356"/>
    </row>
    <row r="214" spans="1:20" ht="13.5" x14ac:dyDescent="0.25">
      <c r="A214" s="448" t="s">
        <v>179</v>
      </c>
      <c r="B214" s="448" t="s">
        <v>1510</v>
      </c>
      <c r="C214" s="448" t="s">
        <v>1511</v>
      </c>
      <c r="D214" s="448" t="s">
        <v>1102</v>
      </c>
      <c r="E214" s="448" t="s">
        <v>1145</v>
      </c>
      <c r="F214" s="448" t="s">
        <v>1121</v>
      </c>
      <c r="G214" s="448" t="s">
        <v>1096</v>
      </c>
      <c r="H214" s="448" t="s">
        <v>614</v>
      </c>
      <c r="I214" s="448" t="s">
        <v>179</v>
      </c>
      <c r="J214" s="448" t="s">
        <v>1124</v>
      </c>
      <c r="K214" s="448" t="s">
        <v>1098</v>
      </c>
      <c r="L214" s="448" t="s">
        <v>1098</v>
      </c>
      <c r="M214" s="451"/>
      <c r="N214" s="451"/>
      <c r="O214" s="451">
        <v>500000</v>
      </c>
      <c r="P214" s="451">
        <v>1500000</v>
      </c>
      <c r="Q214" s="451">
        <v>5000000</v>
      </c>
      <c r="R214" s="356"/>
      <c r="S214" s="356"/>
      <c r="T214" s="356"/>
    </row>
    <row r="215" spans="1:20" ht="13.5" x14ac:dyDescent="0.25">
      <c r="A215" s="448" t="s">
        <v>179</v>
      </c>
      <c r="B215" s="448" t="s">
        <v>1512</v>
      </c>
      <c r="C215" s="448" t="s">
        <v>1513</v>
      </c>
      <c r="D215" s="448" t="s">
        <v>1102</v>
      </c>
      <c r="E215" s="448" t="s">
        <v>1145</v>
      </c>
      <c r="F215" s="448" t="s">
        <v>1121</v>
      </c>
      <c r="G215" s="448" t="s">
        <v>1096</v>
      </c>
      <c r="H215" s="448" t="s">
        <v>614</v>
      </c>
      <c r="I215" s="448" t="s">
        <v>179</v>
      </c>
      <c r="J215" s="448" t="s">
        <v>1124</v>
      </c>
      <c r="K215" s="448" t="s">
        <v>1098</v>
      </c>
      <c r="L215" s="448" t="s">
        <v>1098</v>
      </c>
      <c r="M215" s="451"/>
      <c r="N215" s="451"/>
      <c r="O215" s="451"/>
      <c r="P215" s="451">
        <v>500000</v>
      </c>
      <c r="Q215" s="451">
        <v>5000000</v>
      </c>
      <c r="R215" s="356"/>
      <c r="S215" s="356"/>
      <c r="T215" s="356"/>
    </row>
    <row r="216" spans="1:20" ht="13.5" x14ac:dyDescent="0.25">
      <c r="A216" s="448" t="s">
        <v>179</v>
      </c>
      <c r="B216" s="448" t="s">
        <v>1514</v>
      </c>
      <c r="C216" s="448" t="s">
        <v>1515</v>
      </c>
      <c r="D216" s="448" t="s">
        <v>1102</v>
      </c>
      <c r="E216" s="448" t="s">
        <v>1145</v>
      </c>
      <c r="F216" s="448" t="s">
        <v>1121</v>
      </c>
      <c r="G216" s="448" t="s">
        <v>1096</v>
      </c>
      <c r="H216" s="448" t="s">
        <v>614</v>
      </c>
      <c r="I216" s="448" t="s">
        <v>179</v>
      </c>
      <c r="J216" s="448" t="s">
        <v>1124</v>
      </c>
      <c r="K216" s="448" t="s">
        <v>1098</v>
      </c>
      <c r="L216" s="448" t="s">
        <v>1098</v>
      </c>
      <c r="M216" s="451"/>
      <c r="N216" s="451"/>
      <c r="O216" s="451">
        <v>500000</v>
      </c>
      <c r="P216" s="451">
        <v>3000000</v>
      </c>
      <c r="Q216" s="451">
        <v>3000000</v>
      </c>
      <c r="R216" s="356"/>
      <c r="S216" s="356"/>
      <c r="T216" s="356"/>
    </row>
    <row r="217" spans="1:20" ht="13.5" x14ac:dyDescent="0.25">
      <c r="A217" s="448" t="s">
        <v>179</v>
      </c>
      <c r="B217" s="448" t="s">
        <v>1516</v>
      </c>
      <c r="C217" s="448" t="s">
        <v>1517</v>
      </c>
      <c r="D217" s="448" t="s">
        <v>1102</v>
      </c>
      <c r="E217" s="448" t="s">
        <v>1145</v>
      </c>
      <c r="F217" s="448" t="s">
        <v>1121</v>
      </c>
      <c r="G217" s="448" t="s">
        <v>1096</v>
      </c>
      <c r="H217" s="448" t="s">
        <v>614</v>
      </c>
      <c r="I217" s="448" t="s">
        <v>179</v>
      </c>
      <c r="J217" s="448" t="s">
        <v>1124</v>
      </c>
      <c r="K217" s="448" t="s">
        <v>1098</v>
      </c>
      <c r="L217" s="448" t="s">
        <v>1098</v>
      </c>
      <c r="M217" s="451"/>
      <c r="N217" s="451"/>
      <c r="O217" s="451">
        <v>5000000</v>
      </c>
      <c r="P217" s="451">
        <v>1000000</v>
      </c>
      <c r="Q217" s="451"/>
      <c r="R217" s="356"/>
      <c r="S217" s="356"/>
      <c r="T217" s="356"/>
    </row>
    <row r="218" spans="1:20" ht="13.5" x14ac:dyDescent="0.25">
      <c r="A218" s="448" t="s">
        <v>179</v>
      </c>
      <c r="B218" s="448" t="s">
        <v>1518</v>
      </c>
      <c r="C218" s="448" t="s">
        <v>1519</v>
      </c>
      <c r="D218" s="448" t="s">
        <v>1102</v>
      </c>
      <c r="E218" s="448" t="s">
        <v>1145</v>
      </c>
      <c r="F218" s="448" t="s">
        <v>1121</v>
      </c>
      <c r="G218" s="448" t="s">
        <v>1096</v>
      </c>
      <c r="H218" s="448" t="s">
        <v>614</v>
      </c>
      <c r="I218" s="448" t="s">
        <v>179</v>
      </c>
      <c r="J218" s="448" t="s">
        <v>1124</v>
      </c>
      <c r="K218" s="448" t="s">
        <v>1098</v>
      </c>
      <c r="L218" s="448" t="s">
        <v>1098</v>
      </c>
      <c r="M218" s="451"/>
      <c r="N218" s="451"/>
      <c r="O218" s="451">
        <v>500000</v>
      </c>
      <c r="P218" s="451">
        <v>2000000</v>
      </c>
      <c r="Q218" s="451">
        <v>5000000</v>
      </c>
      <c r="R218" s="356"/>
      <c r="S218" s="356"/>
      <c r="T218" s="356"/>
    </row>
    <row r="219" spans="1:20" ht="13.5" x14ac:dyDescent="0.25">
      <c r="A219" s="448" t="s">
        <v>179</v>
      </c>
      <c r="B219" s="448" t="s">
        <v>1520</v>
      </c>
      <c r="C219" s="448" t="s">
        <v>1521</v>
      </c>
      <c r="D219" s="448" t="s">
        <v>1102</v>
      </c>
      <c r="E219" s="448" t="s">
        <v>1145</v>
      </c>
      <c r="F219" s="448" t="s">
        <v>1121</v>
      </c>
      <c r="G219" s="448" t="s">
        <v>1096</v>
      </c>
      <c r="H219" s="448" t="s">
        <v>614</v>
      </c>
      <c r="I219" s="448" t="s">
        <v>179</v>
      </c>
      <c r="J219" s="448" t="s">
        <v>1124</v>
      </c>
      <c r="K219" s="448" t="s">
        <v>1098</v>
      </c>
      <c r="L219" s="448" t="s">
        <v>1098</v>
      </c>
      <c r="M219" s="451"/>
      <c r="N219" s="451"/>
      <c r="O219" s="451">
        <v>500000</v>
      </c>
      <c r="P219" s="451">
        <v>3000000</v>
      </c>
      <c r="Q219" s="451">
        <v>3000000</v>
      </c>
      <c r="R219" s="356"/>
      <c r="S219" s="356"/>
      <c r="T219" s="356"/>
    </row>
    <row r="220" spans="1:20" ht="13.5" x14ac:dyDescent="0.25">
      <c r="A220" s="448" t="s">
        <v>179</v>
      </c>
      <c r="B220" s="448" t="s">
        <v>1522</v>
      </c>
      <c r="C220" s="448" t="s">
        <v>1523</v>
      </c>
      <c r="D220" s="448" t="s">
        <v>1102</v>
      </c>
      <c r="E220" s="448" t="s">
        <v>1145</v>
      </c>
      <c r="F220" s="448" t="s">
        <v>1121</v>
      </c>
      <c r="G220" s="448" t="s">
        <v>1096</v>
      </c>
      <c r="H220" s="448" t="s">
        <v>614</v>
      </c>
      <c r="I220" s="448" t="s">
        <v>179</v>
      </c>
      <c r="J220" s="448" t="s">
        <v>1122</v>
      </c>
      <c r="K220" s="448" t="s">
        <v>1098</v>
      </c>
      <c r="L220" s="448" t="s">
        <v>1098</v>
      </c>
      <c r="M220" s="451"/>
      <c r="N220" s="451"/>
      <c r="O220" s="451">
        <v>7000000</v>
      </c>
      <c r="P220" s="451">
        <v>8000000</v>
      </c>
      <c r="Q220" s="451"/>
      <c r="R220" s="356"/>
      <c r="S220" s="356"/>
      <c r="T220" s="356"/>
    </row>
    <row r="221" spans="1:20" ht="13.5" x14ac:dyDescent="0.25">
      <c r="A221" s="448" t="s">
        <v>179</v>
      </c>
      <c r="B221" s="448" t="s">
        <v>1524</v>
      </c>
      <c r="C221" s="448" t="s">
        <v>1525</v>
      </c>
      <c r="D221" s="448" t="s">
        <v>1102</v>
      </c>
      <c r="E221" s="448" t="s">
        <v>1145</v>
      </c>
      <c r="F221" s="448" t="s">
        <v>1121</v>
      </c>
      <c r="G221" s="448" t="s">
        <v>1096</v>
      </c>
      <c r="H221" s="448" t="s">
        <v>614</v>
      </c>
      <c r="I221" s="448" t="s">
        <v>179</v>
      </c>
      <c r="J221" s="448" t="s">
        <v>1122</v>
      </c>
      <c r="K221" s="448" t="s">
        <v>1098</v>
      </c>
      <c r="L221" s="448" t="s">
        <v>1098</v>
      </c>
      <c r="M221" s="451"/>
      <c r="N221" s="451"/>
      <c r="O221" s="451">
        <v>12000000</v>
      </c>
      <c r="P221" s="451">
        <v>8000000</v>
      </c>
      <c r="Q221" s="451"/>
      <c r="R221" s="356"/>
      <c r="S221" s="356"/>
      <c r="T221" s="356"/>
    </row>
    <row r="222" spans="1:20" ht="13.5" x14ac:dyDescent="0.25">
      <c r="A222" s="448" t="s">
        <v>179</v>
      </c>
      <c r="B222" s="448" t="s">
        <v>1526</v>
      </c>
      <c r="C222" s="448" t="s">
        <v>1527</v>
      </c>
      <c r="D222" s="448" t="s">
        <v>1102</v>
      </c>
      <c r="E222" s="448" t="s">
        <v>1145</v>
      </c>
      <c r="F222" s="448" t="s">
        <v>1121</v>
      </c>
      <c r="G222" s="448" t="s">
        <v>1096</v>
      </c>
      <c r="H222" s="448" t="s">
        <v>614</v>
      </c>
      <c r="I222" s="448" t="s">
        <v>179</v>
      </c>
      <c r="J222" s="448" t="s">
        <v>1122</v>
      </c>
      <c r="K222" s="448" t="s">
        <v>1098</v>
      </c>
      <c r="L222" s="448" t="s">
        <v>1098</v>
      </c>
      <c r="M222" s="451"/>
      <c r="N222" s="451"/>
      <c r="O222" s="451">
        <v>10410237</v>
      </c>
      <c r="P222" s="451"/>
      <c r="Q222" s="451"/>
      <c r="R222" s="356"/>
      <c r="S222" s="356"/>
      <c r="T222" s="356"/>
    </row>
    <row r="223" spans="1:20" ht="13.5" x14ac:dyDescent="0.25">
      <c r="A223" s="448" t="s">
        <v>179</v>
      </c>
      <c r="B223" s="448" t="s">
        <v>1528</v>
      </c>
      <c r="C223" s="448" t="s">
        <v>1529</v>
      </c>
      <c r="D223" s="448" t="s">
        <v>1102</v>
      </c>
      <c r="E223" s="448" t="s">
        <v>1145</v>
      </c>
      <c r="F223" s="448" t="s">
        <v>1121</v>
      </c>
      <c r="G223" s="448" t="s">
        <v>1096</v>
      </c>
      <c r="H223" s="448" t="s">
        <v>614</v>
      </c>
      <c r="I223" s="448" t="s">
        <v>179</v>
      </c>
      <c r="J223" s="448" t="s">
        <v>1122</v>
      </c>
      <c r="K223" s="448" t="s">
        <v>1098</v>
      </c>
      <c r="L223" s="448" t="s">
        <v>1098</v>
      </c>
      <c r="M223" s="451"/>
      <c r="N223" s="451"/>
      <c r="O223" s="451">
        <v>1000000</v>
      </c>
      <c r="P223" s="451">
        <v>1200000</v>
      </c>
      <c r="Q223" s="451">
        <v>5000000</v>
      </c>
      <c r="R223" s="356"/>
      <c r="S223" s="356"/>
      <c r="T223" s="356"/>
    </row>
    <row r="224" spans="1:20" ht="13.5" x14ac:dyDescent="0.25">
      <c r="A224" s="448" t="s">
        <v>179</v>
      </c>
      <c r="B224" s="448" t="s">
        <v>1530</v>
      </c>
      <c r="C224" s="448" t="s">
        <v>1531</v>
      </c>
      <c r="D224" s="448" t="s">
        <v>1102</v>
      </c>
      <c r="E224" s="448" t="s">
        <v>1145</v>
      </c>
      <c r="F224" s="448" t="s">
        <v>1121</v>
      </c>
      <c r="G224" s="448" t="s">
        <v>1096</v>
      </c>
      <c r="H224" s="448" t="s">
        <v>614</v>
      </c>
      <c r="I224" s="448" t="s">
        <v>179</v>
      </c>
      <c r="J224" s="448" t="s">
        <v>1122</v>
      </c>
      <c r="K224" s="448" t="s">
        <v>1098</v>
      </c>
      <c r="L224" s="448" t="s">
        <v>1098</v>
      </c>
      <c r="M224" s="451"/>
      <c r="N224" s="451"/>
      <c r="O224" s="451">
        <v>500000</v>
      </c>
      <c r="P224" s="451">
        <v>1500000</v>
      </c>
      <c r="Q224" s="451">
        <v>5000000</v>
      </c>
      <c r="R224" s="356"/>
      <c r="S224" s="356"/>
      <c r="T224" s="356"/>
    </row>
    <row r="225" spans="1:20" ht="13.5" x14ac:dyDescent="0.25">
      <c r="A225" s="448" t="s">
        <v>179</v>
      </c>
      <c r="B225" s="448" t="s">
        <v>1532</v>
      </c>
      <c r="C225" s="448" t="s">
        <v>1533</v>
      </c>
      <c r="D225" s="448" t="s">
        <v>1102</v>
      </c>
      <c r="E225" s="448" t="s">
        <v>1145</v>
      </c>
      <c r="F225" s="448" t="s">
        <v>1121</v>
      </c>
      <c r="G225" s="448" t="s">
        <v>1096</v>
      </c>
      <c r="H225" s="448" t="s">
        <v>614</v>
      </c>
      <c r="I225" s="448" t="s">
        <v>179</v>
      </c>
      <c r="J225" s="448" t="s">
        <v>1091</v>
      </c>
      <c r="K225" s="448" t="s">
        <v>1098</v>
      </c>
      <c r="L225" s="448" t="s">
        <v>1098</v>
      </c>
      <c r="M225" s="451"/>
      <c r="N225" s="451"/>
      <c r="O225" s="451">
        <v>500000</v>
      </c>
      <c r="P225" s="451">
        <v>3000000</v>
      </c>
      <c r="Q225" s="451">
        <v>3000000</v>
      </c>
      <c r="R225" s="356"/>
      <c r="S225" s="356"/>
      <c r="T225" s="356"/>
    </row>
    <row r="226" spans="1:20" ht="13.5" x14ac:dyDescent="0.25">
      <c r="A226" s="448" t="s">
        <v>179</v>
      </c>
      <c r="B226" s="448" t="s">
        <v>1534</v>
      </c>
      <c r="C226" s="448" t="s">
        <v>1535</v>
      </c>
      <c r="D226" s="448" t="s">
        <v>1102</v>
      </c>
      <c r="E226" s="448" t="s">
        <v>1145</v>
      </c>
      <c r="F226" s="448" t="s">
        <v>1121</v>
      </c>
      <c r="G226" s="448" t="s">
        <v>1096</v>
      </c>
      <c r="H226" s="448" t="s">
        <v>614</v>
      </c>
      <c r="I226" s="448" t="s">
        <v>179</v>
      </c>
      <c r="J226" s="448" t="s">
        <v>1122</v>
      </c>
      <c r="K226" s="448" t="s">
        <v>1098</v>
      </c>
      <c r="L226" s="448" t="s">
        <v>1098</v>
      </c>
      <c r="M226" s="451"/>
      <c r="N226" s="451"/>
      <c r="O226" s="451">
        <v>3500000</v>
      </c>
      <c r="P226" s="451">
        <v>2000000</v>
      </c>
      <c r="Q226" s="451">
        <v>4000000</v>
      </c>
      <c r="R226" s="356"/>
      <c r="S226" s="356"/>
      <c r="T226" s="356"/>
    </row>
    <row r="227" spans="1:20" ht="13.5" x14ac:dyDescent="0.25">
      <c r="A227" s="448" t="s">
        <v>179</v>
      </c>
      <c r="B227" s="448" t="s">
        <v>1536</v>
      </c>
      <c r="C227" s="448" t="s">
        <v>1537</v>
      </c>
      <c r="D227" s="448" t="s">
        <v>1102</v>
      </c>
      <c r="E227" s="448" t="s">
        <v>1145</v>
      </c>
      <c r="F227" s="448" t="s">
        <v>1121</v>
      </c>
      <c r="G227" s="448" t="s">
        <v>1096</v>
      </c>
      <c r="H227" s="448" t="s">
        <v>614</v>
      </c>
      <c r="I227" s="448" t="s">
        <v>179</v>
      </c>
      <c r="J227" s="448" t="s">
        <v>1097</v>
      </c>
      <c r="K227" s="448" t="s">
        <v>1098</v>
      </c>
      <c r="L227" s="448" t="s">
        <v>1098</v>
      </c>
      <c r="M227" s="451"/>
      <c r="N227" s="451"/>
      <c r="O227" s="451">
        <v>500000</v>
      </c>
      <c r="P227" s="451">
        <v>2500000</v>
      </c>
      <c r="Q227" s="451">
        <v>3000000</v>
      </c>
      <c r="R227" s="356"/>
      <c r="S227" s="356"/>
      <c r="T227" s="356"/>
    </row>
    <row r="228" spans="1:20" ht="13.5" x14ac:dyDescent="0.25">
      <c r="A228" s="448" t="s">
        <v>179</v>
      </c>
      <c r="B228" s="448" t="s">
        <v>1538</v>
      </c>
      <c r="C228" s="448" t="s">
        <v>1539</v>
      </c>
      <c r="D228" s="448" t="s">
        <v>1102</v>
      </c>
      <c r="E228" s="448" t="s">
        <v>1145</v>
      </c>
      <c r="F228" s="448" t="s">
        <v>1121</v>
      </c>
      <c r="G228" s="448" t="s">
        <v>1096</v>
      </c>
      <c r="H228" s="448" t="s">
        <v>614</v>
      </c>
      <c r="I228" s="448" t="s">
        <v>179</v>
      </c>
      <c r="J228" s="448" t="s">
        <v>1097</v>
      </c>
      <c r="K228" s="448" t="s">
        <v>1098</v>
      </c>
      <c r="L228" s="448" t="s">
        <v>1098</v>
      </c>
      <c r="M228" s="451"/>
      <c r="N228" s="451"/>
      <c r="O228" s="451">
        <v>500000</v>
      </c>
      <c r="P228" s="451">
        <v>2000000</v>
      </c>
      <c r="Q228" s="451">
        <v>2000000</v>
      </c>
      <c r="R228" s="356"/>
      <c r="S228" s="356"/>
      <c r="T228" s="356"/>
    </row>
    <row r="229" spans="1:20" ht="13.5" x14ac:dyDescent="0.25">
      <c r="A229" s="448" t="s">
        <v>179</v>
      </c>
      <c r="B229" s="448" t="s">
        <v>1540</v>
      </c>
      <c r="C229" s="448" t="s">
        <v>1541</v>
      </c>
      <c r="D229" s="448" t="s">
        <v>1102</v>
      </c>
      <c r="E229" s="448" t="s">
        <v>1145</v>
      </c>
      <c r="F229" s="448" t="s">
        <v>1121</v>
      </c>
      <c r="G229" s="448" t="s">
        <v>1096</v>
      </c>
      <c r="H229" s="448" t="s">
        <v>614</v>
      </c>
      <c r="I229" s="448" t="s">
        <v>179</v>
      </c>
      <c r="J229" s="448" t="s">
        <v>1091</v>
      </c>
      <c r="K229" s="448" t="s">
        <v>1098</v>
      </c>
      <c r="L229" s="448" t="s">
        <v>1098</v>
      </c>
      <c r="M229" s="451"/>
      <c r="N229" s="451"/>
      <c r="O229" s="451">
        <v>500000</v>
      </c>
      <c r="P229" s="451">
        <v>3000000</v>
      </c>
      <c r="Q229" s="451">
        <v>3000000</v>
      </c>
      <c r="R229" s="356"/>
      <c r="S229" s="356"/>
      <c r="T229" s="356"/>
    </row>
    <row r="230" spans="1:20" ht="13.5" x14ac:dyDescent="0.25">
      <c r="A230" s="448" t="s">
        <v>179</v>
      </c>
      <c r="B230" s="448" t="s">
        <v>1542</v>
      </c>
      <c r="C230" s="448" t="s">
        <v>1543</v>
      </c>
      <c r="D230" s="448" t="s">
        <v>1102</v>
      </c>
      <c r="E230" s="448" t="s">
        <v>1145</v>
      </c>
      <c r="F230" s="448" t="s">
        <v>1121</v>
      </c>
      <c r="G230" s="448" t="s">
        <v>1096</v>
      </c>
      <c r="H230" s="448" t="s">
        <v>614</v>
      </c>
      <c r="I230" s="448" t="s">
        <v>179</v>
      </c>
      <c r="J230" s="448" t="s">
        <v>1124</v>
      </c>
      <c r="K230" s="448" t="s">
        <v>1098</v>
      </c>
      <c r="L230" s="448" t="s">
        <v>1098</v>
      </c>
      <c r="M230" s="451"/>
      <c r="N230" s="451"/>
      <c r="O230" s="451">
        <v>500000</v>
      </c>
      <c r="P230" s="451">
        <v>4000000</v>
      </c>
      <c r="Q230" s="451">
        <v>4000000</v>
      </c>
      <c r="R230" s="356"/>
      <c r="S230" s="356"/>
      <c r="T230" s="356"/>
    </row>
    <row r="231" spans="1:20" ht="13.5" x14ac:dyDescent="0.25">
      <c r="A231" s="448" t="s">
        <v>179</v>
      </c>
      <c r="B231" s="448" t="s">
        <v>1544</v>
      </c>
      <c r="C231" s="448" t="s">
        <v>1545</v>
      </c>
      <c r="D231" s="448" t="s">
        <v>1102</v>
      </c>
      <c r="E231" s="448" t="s">
        <v>1145</v>
      </c>
      <c r="F231" s="448" t="s">
        <v>1121</v>
      </c>
      <c r="G231" s="448" t="s">
        <v>1096</v>
      </c>
      <c r="H231" s="448" t="s">
        <v>614</v>
      </c>
      <c r="I231" s="448" t="s">
        <v>970</v>
      </c>
      <c r="J231" s="448" t="s">
        <v>1097</v>
      </c>
      <c r="K231" s="448" t="s">
        <v>1098</v>
      </c>
      <c r="L231" s="448" t="s">
        <v>1098</v>
      </c>
      <c r="M231" s="451"/>
      <c r="N231" s="451">
        <v>6500000</v>
      </c>
      <c r="O231" s="451"/>
      <c r="P231" s="451"/>
      <c r="Q231" s="451"/>
      <c r="R231" s="356"/>
      <c r="S231" s="356"/>
      <c r="T231" s="356"/>
    </row>
    <row r="232" spans="1:20" ht="13.5" x14ac:dyDescent="0.25">
      <c r="A232" s="448" t="s">
        <v>179</v>
      </c>
      <c r="B232" s="448" t="s">
        <v>1088</v>
      </c>
      <c r="C232" s="448" t="s">
        <v>1546</v>
      </c>
      <c r="D232" s="448" t="s">
        <v>1105</v>
      </c>
      <c r="E232" s="448" t="s">
        <v>34</v>
      </c>
      <c r="F232" s="448" t="s">
        <v>34</v>
      </c>
      <c r="G232" s="448" t="s">
        <v>1088</v>
      </c>
      <c r="H232" s="448" t="s">
        <v>614</v>
      </c>
      <c r="I232" s="448" t="s">
        <v>179</v>
      </c>
      <c r="J232" s="448" t="s">
        <v>1124</v>
      </c>
      <c r="K232" s="448" t="s">
        <v>1088</v>
      </c>
      <c r="L232" s="448" t="s">
        <v>1088</v>
      </c>
      <c r="M232" s="451">
        <v>3076482</v>
      </c>
      <c r="N232" s="451"/>
      <c r="O232" s="451"/>
      <c r="P232" s="451"/>
      <c r="Q232" s="451"/>
      <c r="R232" s="356"/>
      <c r="S232" s="356"/>
      <c r="T232" s="356"/>
    </row>
    <row r="233" spans="1:20" ht="13.5" x14ac:dyDescent="0.25">
      <c r="A233" s="448" t="s">
        <v>179</v>
      </c>
      <c r="B233" s="448" t="s">
        <v>1088</v>
      </c>
      <c r="C233" s="448" t="s">
        <v>1547</v>
      </c>
      <c r="D233" s="448" t="s">
        <v>1105</v>
      </c>
      <c r="E233" s="448" t="s">
        <v>34</v>
      </c>
      <c r="F233" s="448" t="s">
        <v>34</v>
      </c>
      <c r="G233" s="448" t="s">
        <v>1088</v>
      </c>
      <c r="H233" s="448" t="s">
        <v>614</v>
      </c>
      <c r="I233" s="448" t="s">
        <v>179</v>
      </c>
      <c r="J233" s="448" t="s">
        <v>1122</v>
      </c>
      <c r="K233" s="448" t="s">
        <v>1088</v>
      </c>
      <c r="L233" s="448" t="s">
        <v>1088</v>
      </c>
      <c r="M233" s="451">
        <v>4284118</v>
      </c>
      <c r="N233" s="451"/>
      <c r="O233" s="451"/>
      <c r="P233" s="451"/>
      <c r="Q233" s="451"/>
      <c r="R233" s="356"/>
      <c r="S233" s="356"/>
      <c r="T233" s="356"/>
    </row>
    <row r="234" spans="1:20" ht="13.5" x14ac:dyDescent="0.25">
      <c r="A234" s="448" t="s">
        <v>179</v>
      </c>
      <c r="B234" s="448" t="s">
        <v>1088</v>
      </c>
      <c r="C234" s="448" t="s">
        <v>1548</v>
      </c>
      <c r="D234" s="448" t="s">
        <v>1105</v>
      </c>
      <c r="E234" s="448" t="s">
        <v>34</v>
      </c>
      <c r="F234" s="448" t="s">
        <v>34</v>
      </c>
      <c r="G234" s="448" t="s">
        <v>1088</v>
      </c>
      <c r="H234" s="448" t="s">
        <v>614</v>
      </c>
      <c r="I234" s="448" t="s">
        <v>179</v>
      </c>
      <c r="J234" s="448" t="s">
        <v>1124</v>
      </c>
      <c r="K234" s="448" t="s">
        <v>1088</v>
      </c>
      <c r="L234" s="448" t="s">
        <v>1088</v>
      </c>
      <c r="M234" s="451">
        <v>7995962</v>
      </c>
      <c r="N234" s="451"/>
      <c r="O234" s="451"/>
      <c r="P234" s="451"/>
      <c r="Q234" s="451"/>
      <c r="R234" s="356"/>
      <c r="S234" s="356"/>
      <c r="T234" s="356"/>
    </row>
    <row r="235" spans="1:20" ht="13.5" x14ac:dyDescent="0.25">
      <c r="A235" s="448" t="s">
        <v>179</v>
      </c>
      <c r="B235" s="448" t="s">
        <v>1549</v>
      </c>
      <c r="C235" s="448" t="s">
        <v>1550</v>
      </c>
      <c r="D235" s="448" t="s">
        <v>1105</v>
      </c>
      <c r="E235" s="448" t="s">
        <v>1145</v>
      </c>
      <c r="F235" s="448" t="s">
        <v>1110</v>
      </c>
      <c r="G235" s="448" t="s">
        <v>1096</v>
      </c>
      <c r="H235" s="448" t="s">
        <v>614</v>
      </c>
      <c r="I235" s="448" t="s">
        <v>179</v>
      </c>
      <c r="J235" s="448" t="s">
        <v>1124</v>
      </c>
      <c r="K235" s="448" t="s">
        <v>1098</v>
      </c>
      <c r="L235" s="448" t="s">
        <v>1098</v>
      </c>
      <c r="M235" s="451"/>
      <c r="N235" s="451">
        <v>10000000</v>
      </c>
      <c r="O235" s="451"/>
      <c r="P235" s="451"/>
      <c r="Q235" s="451"/>
      <c r="R235" s="356"/>
      <c r="S235" s="356"/>
      <c r="T235" s="356"/>
    </row>
    <row r="236" spans="1:20" ht="13.5" x14ac:dyDescent="0.25">
      <c r="A236" s="448" t="s">
        <v>179</v>
      </c>
      <c r="B236" s="448" t="s">
        <v>1088</v>
      </c>
      <c r="C236" s="448" t="s">
        <v>1551</v>
      </c>
      <c r="D236" s="448" t="s">
        <v>1105</v>
      </c>
      <c r="E236" s="448" t="s">
        <v>34</v>
      </c>
      <c r="F236" s="448" t="s">
        <v>34</v>
      </c>
      <c r="G236" s="448" t="s">
        <v>1088</v>
      </c>
      <c r="H236" s="448" t="s">
        <v>614</v>
      </c>
      <c r="I236" s="448" t="s">
        <v>179</v>
      </c>
      <c r="J236" s="448" t="s">
        <v>1097</v>
      </c>
      <c r="K236" s="448" t="s">
        <v>1088</v>
      </c>
      <c r="L236" s="448" t="s">
        <v>1088</v>
      </c>
      <c r="M236" s="451"/>
      <c r="N236" s="451"/>
      <c r="O236" s="451"/>
      <c r="P236" s="451"/>
      <c r="Q236" s="451"/>
      <c r="R236" s="356"/>
      <c r="S236" s="356"/>
      <c r="T236" s="356"/>
    </row>
    <row r="237" spans="1:20" ht="13.5" x14ac:dyDescent="0.25">
      <c r="A237" s="448" t="s">
        <v>179</v>
      </c>
      <c r="B237" s="448" t="s">
        <v>1552</v>
      </c>
      <c r="C237" s="448" t="s">
        <v>1553</v>
      </c>
      <c r="D237" s="448" t="s">
        <v>1105</v>
      </c>
      <c r="E237" s="448" t="s">
        <v>1145</v>
      </c>
      <c r="F237" s="448" t="s">
        <v>1110</v>
      </c>
      <c r="G237" s="448" t="s">
        <v>1096</v>
      </c>
      <c r="H237" s="448" t="s">
        <v>614</v>
      </c>
      <c r="I237" s="448" t="s">
        <v>179</v>
      </c>
      <c r="J237" s="448" t="s">
        <v>1097</v>
      </c>
      <c r="K237" s="448" t="s">
        <v>1098</v>
      </c>
      <c r="L237" s="448" t="s">
        <v>1098</v>
      </c>
      <c r="M237" s="451"/>
      <c r="N237" s="451">
        <v>6662237</v>
      </c>
      <c r="O237" s="451"/>
      <c r="P237" s="451"/>
      <c r="Q237" s="451"/>
      <c r="R237" s="356"/>
      <c r="S237" s="356"/>
      <c r="T237" s="356"/>
    </row>
    <row r="238" spans="1:20" ht="13.5" x14ac:dyDescent="0.25">
      <c r="A238" s="448" t="s">
        <v>179</v>
      </c>
      <c r="B238" s="448" t="s">
        <v>1088</v>
      </c>
      <c r="C238" s="448" t="s">
        <v>1554</v>
      </c>
      <c r="D238" s="448" t="s">
        <v>1105</v>
      </c>
      <c r="E238" s="448" t="s">
        <v>34</v>
      </c>
      <c r="F238" s="448" t="s">
        <v>34</v>
      </c>
      <c r="G238" s="448" t="s">
        <v>1088</v>
      </c>
      <c r="H238" s="448" t="s">
        <v>614</v>
      </c>
      <c r="I238" s="448" t="s">
        <v>179</v>
      </c>
      <c r="J238" s="448" t="s">
        <v>1097</v>
      </c>
      <c r="K238" s="448" t="s">
        <v>1088</v>
      </c>
      <c r="L238" s="448" t="s">
        <v>1088</v>
      </c>
      <c r="M238" s="451">
        <v>4448907</v>
      </c>
      <c r="N238" s="451"/>
      <c r="O238" s="451"/>
      <c r="P238" s="451"/>
      <c r="Q238" s="451"/>
      <c r="R238" s="356"/>
      <c r="S238" s="356"/>
      <c r="T238" s="356"/>
    </row>
    <row r="239" spans="1:20" ht="13.5" x14ac:dyDescent="0.25">
      <c r="A239" s="448" t="s">
        <v>179</v>
      </c>
      <c r="B239" s="448" t="s">
        <v>1367</v>
      </c>
      <c r="C239" s="448" t="s">
        <v>1555</v>
      </c>
      <c r="D239" s="448" t="s">
        <v>1105</v>
      </c>
      <c r="E239" s="448" t="s">
        <v>1145</v>
      </c>
      <c r="F239" s="448" t="s">
        <v>1110</v>
      </c>
      <c r="G239" s="448" t="s">
        <v>1096</v>
      </c>
      <c r="H239" s="448" t="s">
        <v>614</v>
      </c>
      <c r="I239" s="448" t="s">
        <v>179</v>
      </c>
      <c r="J239" s="448" t="s">
        <v>1447</v>
      </c>
      <c r="K239" s="448" t="s">
        <v>1098</v>
      </c>
      <c r="L239" s="448" t="s">
        <v>1098</v>
      </c>
      <c r="M239" s="451"/>
      <c r="N239" s="451"/>
      <c r="O239" s="451"/>
      <c r="P239" s="451"/>
      <c r="Q239" s="451"/>
      <c r="R239" s="356"/>
      <c r="S239" s="356"/>
      <c r="T239" s="356"/>
    </row>
    <row r="240" spans="1:20" ht="13.5" x14ac:dyDescent="0.25">
      <c r="A240" s="448" t="s">
        <v>179</v>
      </c>
      <c r="B240" s="448" t="s">
        <v>1556</v>
      </c>
      <c r="C240" s="448" t="s">
        <v>1557</v>
      </c>
      <c r="D240" s="448" t="s">
        <v>1105</v>
      </c>
      <c r="E240" s="448" t="s">
        <v>1145</v>
      </c>
      <c r="F240" s="448" t="s">
        <v>1110</v>
      </c>
      <c r="G240" s="448" t="s">
        <v>1096</v>
      </c>
      <c r="H240" s="448" t="s">
        <v>614</v>
      </c>
      <c r="I240" s="448" t="s">
        <v>179</v>
      </c>
      <c r="J240" s="448" t="s">
        <v>1134</v>
      </c>
      <c r="K240" s="448" t="s">
        <v>1098</v>
      </c>
      <c r="L240" s="448" t="s">
        <v>1098</v>
      </c>
      <c r="M240" s="451">
        <v>2213750</v>
      </c>
      <c r="N240" s="451"/>
      <c r="O240" s="451"/>
      <c r="P240" s="451"/>
      <c r="Q240" s="451"/>
      <c r="R240" s="356"/>
      <c r="S240" s="356"/>
      <c r="T240" s="356"/>
    </row>
    <row r="241" spans="1:20" ht="13.5" x14ac:dyDescent="0.25">
      <c r="A241" s="448" t="s">
        <v>179</v>
      </c>
      <c r="B241" s="448" t="s">
        <v>1558</v>
      </c>
      <c r="C241" s="448" t="s">
        <v>1559</v>
      </c>
      <c r="D241" s="448" t="s">
        <v>1105</v>
      </c>
      <c r="E241" s="448" t="s">
        <v>1145</v>
      </c>
      <c r="F241" s="448" t="s">
        <v>1110</v>
      </c>
      <c r="G241" s="448" t="s">
        <v>1096</v>
      </c>
      <c r="H241" s="448" t="s">
        <v>614</v>
      </c>
      <c r="I241" s="448" t="s">
        <v>179</v>
      </c>
      <c r="J241" s="448" t="s">
        <v>1333</v>
      </c>
      <c r="K241" s="448" t="s">
        <v>1098</v>
      </c>
      <c r="L241" s="448" t="s">
        <v>1098</v>
      </c>
      <c r="M241" s="451">
        <v>3663654</v>
      </c>
      <c r="N241" s="451"/>
      <c r="O241" s="451"/>
      <c r="P241" s="451"/>
      <c r="Q241" s="451"/>
      <c r="R241" s="356"/>
      <c r="S241" s="356"/>
      <c r="T241" s="356"/>
    </row>
    <row r="242" spans="1:20" ht="13.5" x14ac:dyDescent="0.25">
      <c r="A242" s="448" t="s">
        <v>179</v>
      </c>
      <c r="B242" s="448" t="s">
        <v>1560</v>
      </c>
      <c r="C242" s="448" t="s">
        <v>1561</v>
      </c>
      <c r="D242" s="448" t="s">
        <v>1105</v>
      </c>
      <c r="E242" s="448" t="s">
        <v>1145</v>
      </c>
      <c r="F242" s="448" t="s">
        <v>1110</v>
      </c>
      <c r="G242" s="448" t="s">
        <v>1096</v>
      </c>
      <c r="H242" s="448" t="s">
        <v>614</v>
      </c>
      <c r="I242" s="448" t="s">
        <v>179</v>
      </c>
      <c r="J242" s="448" t="s">
        <v>1333</v>
      </c>
      <c r="K242" s="448" t="s">
        <v>1098</v>
      </c>
      <c r="L242" s="448" t="s">
        <v>1098</v>
      </c>
      <c r="M242" s="451">
        <v>259000</v>
      </c>
      <c r="N242" s="451">
        <v>1750000</v>
      </c>
      <c r="O242" s="451"/>
      <c r="P242" s="451"/>
      <c r="Q242" s="451"/>
      <c r="R242" s="356"/>
      <c r="S242" s="356"/>
      <c r="T242" s="356"/>
    </row>
    <row r="243" spans="1:20" ht="13.5" x14ac:dyDescent="0.25">
      <c r="A243" s="448" t="s">
        <v>179</v>
      </c>
      <c r="B243" s="448" t="s">
        <v>1562</v>
      </c>
      <c r="C243" s="448" t="s">
        <v>1563</v>
      </c>
      <c r="D243" s="448" t="s">
        <v>1105</v>
      </c>
      <c r="E243" s="448" t="s">
        <v>1145</v>
      </c>
      <c r="F243" s="448" t="s">
        <v>1110</v>
      </c>
      <c r="G243" s="448" t="s">
        <v>1096</v>
      </c>
      <c r="H243" s="448" t="s">
        <v>614</v>
      </c>
      <c r="I243" s="448" t="s">
        <v>179</v>
      </c>
      <c r="J243" s="448" t="s">
        <v>1124</v>
      </c>
      <c r="K243" s="448" t="s">
        <v>1098</v>
      </c>
      <c r="L243" s="448" t="s">
        <v>1098</v>
      </c>
      <c r="M243" s="451"/>
      <c r="N243" s="451">
        <v>8000000</v>
      </c>
      <c r="O243" s="451"/>
      <c r="P243" s="451"/>
      <c r="Q243" s="451"/>
      <c r="R243" s="356"/>
      <c r="S243" s="356"/>
      <c r="T243" s="356"/>
    </row>
    <row r="244" spans="1:20" ht="13.5" x14ac:dyDescent="0.25">
      <c r="A244" s="448" t="s">
        <v>179</v>
      </c>
      <c r="B244" s="448" t="s">
        <v>1564</v>
      </c>
      <c r="C244" s="448" t="s">
        <v>1565</v>
      </c>
      <c r="D244" s="448" t="s">
        <v>1105</v>
      </c>
      <c r="E244" s="448" t="s">
        <v>1145</v>
      </c>
      <c r="F244" s="448" t="s">
        <v>1110</v>
      </c>
      <c r="G244" s="448" t="s">
        <v>1096</v>
      </c>
      <c r="H244" s="448" t="s">
        <v>614</v>
      </c>
      <c r="I244" s="448" t="s">
        <v>179</v>
      </c>
      <c r="J244" s="448" t="s">
        <v>1097</v>
      </c>
      <c r="K244" s="448" t="s">
        <v>1098</v>
      </c>
      <c r="L244" s="448" t="s">
        <v>1098</v>
      </c>
      <c r="M244" s="451"/>
      <c r="N244" s="451"/>
      <c r="O244" s="451"/>
      <c r="P244" s="451"/>
      <c r="Q244" s="451"/>
      <c r="R244" s="356"/>
      <c r="S244" s="356"/>
      <c r="T244" s="356"/>
    </row>
    <row r="245" spans="1:20" ht="13.5" x14ac:dyDescent="0.25">
      <c r="A245" s="448" t="s">
        <v>179</v>
      </c>
      <c r="B245" s="448" t="s">
        <v>1566</v>
      </c>
      <c r="C245" s="448" t="s">
        <v>1567</v>
      </c>
      <c r="D245" s="448" t="s">
        <v>1105</v>
      </c>
      <c r="E245" s="448" t="s">
        <v>1145</v>
      </c>
      <c r="F245" s="448" t="s">
        <v>1110</v>
      </c>
      <c r="G245" s="448" t="s">
        <v>1096</v>
      </c>
      <c r="H245" s="448" t="s">
        <v>614</v>
      </c>
      <c r="I245" s="448" t="s">
        <v>179</v>
      </c>
      <c r="J245" s="448" t="s">
        <v>1124</v>
      </c>
      <c r="K245" s="448" t="s">
        <v>1098</v>
      </c>
      <c r="L245" s="448" t="s">
        <v>1098</v>
      </c>
      <c r="M245" s="451"/>
      <c r="N245" s="451">
        <v>10979000</v>
      </c>
      <c r="O245" s="451"/>
      <c r="P245" s="451"/>
      <c r="Q245" s="451"/>
      <c r="R245" s="356"/>
      <c r="S245" s="356"/>
      <c r="T245" s="356"/>
    </row>
    <row r="246" spans="1:20" ht="13.5" x14ac:dyDescent="0.25">
      <c r="A246" s="448" t="s">
        <v>179</v>
      </c>
      <c r="B246" s="448" t="s">
        <v>1466</v>
      </c>
      <c r="C246" s="448" t="s">
        <v>1568</v>
      </c>
      <c r="D246" s="448" t="s">
        <v>1105</v>
      </c>
      <c r="E246" s="448" t="s">
        <v>1145</v>
      </c>
      <c r="F246" s="448" t="s">
        <v>1110</v>
      </c>
      <c r="G246" s="448" t="s">
        <v>1096</v>
      </c>
      <c r="H246" s="448" t="s">
        <v>614</v>
      </c>
      <c r="I246" s="448" t="s">
        <v>179</v>
      </c>
      <c r="J246" s="448" t="s">
        <v>1091</v>
      </c>
      <c r="K246" s="448" t="s">
        <v>1098</v>
      </c>
      <c r="L246" s="448" t="s">
        <v>1098</v>
      </c>
      <c r="M246" s="451"/>
      <c r="N246" s="451"/>
      <c r="O246" s="451"/>
      <c r="P246" s="451"/>
      <c r="Q246" s="451"/>
      <c r="R246" s="356"/>
      <c r="S246" s="356"/>
      <c r="T246" s="356"/>
    </row>
    <row r="247" spans="1:20" ht="13.5" x14ac:dyDescent="0.25">
      <c r="A247" s="448" t="s">
        <v>179</v>
      </c>
      <c r="B247" s="448" t="s">
        <v>1472</v>
      </c>
      <c r="C247" s="448" t="s">
        <v>1569</v>
      </c>
      <c r="D247" s="448" t="s">
        <v>1105</v>
      </c>
      <c r="E247" s="448" t="s">
        <v>1145</v>
      </c>
      <c r="F247" s="448" t="s">
        <v>1110</v>
      </c>
      <c r="G247" s="448" t="s">
        <v>1096</v>
      </c>
      <c r="H247" s="448" t="s">
        <v>614</v>
      </c>
      <c r="I247" s="448" t="s">
        <v>179</v>
      </c>
      <c r="J247" s="448" t="s">
        <v>1091</v>
      </c>
      <c r="K247" s="448" t="s">
        <v>1098</v>
      </c>
      <c r="L247" s="448" t="s">
        <v>1098</v>
      </c>
      <c r="M247" s="451"/>
      <c r="N247" s="451"/>
      <c r="O247" s="451"/>
      <c r="P247" s="451"/>
      <c r="Q247" s="451"/>
      <c r="R247" s="356"/>
      <c r="S247" s="356"/>
      <c r="T247" s="356"/>
    </row>
    <row r="248" spans="1:20" ht="13.5" x14ac:dyDescent="0.25">
      <c r="A248" s="448" t="s">
        <v>179</v>
      </c>
      <c r="B248" s="448" t="s">
        <v>1570</v>
      </c>
      <c r="C248" s="448" t="s">
        <v>1571</v>
      </c>
      <c r="D248" s="448" t="s">
        <v>1105</v>
      </c>
      <c r="E248" s="448" t="s">
        <v>1145</v>
      </c>
      <c r="F248" s="448" t="s">
        <v>1110</v>
      </c>
      <c r="G248" s="448" t="s">
        <v>1096</v>
      </c>
      <c r="H248" s="448" t="s">
        <v>614</v>
      </c>
      <c r="I248" s="448" t="s">
        <v>179</v>
      </c>
      <c r="J248" s="448" t="s">
        <v>1124</v>
      </c>
      <c r="K248" s="448" t="s">
        <v>1098</v>
      </c>
      <c r="L248" s="448" t="s">
        <v>1098</v>
      </c>
      <c r="M248" s="451"/>
      <c r="N248" s="451">
        <v>30046592</v>
      </c>
      <c r="O248" s="451"/>
      <c r="P248" s="451"/>
      <c r="Q248" s="451"/>
      <c r="R248" s="356"/>
      <c r="S248" s="356"/>
      <c r="T248" s="356"/>
    </row>
    <row r="249" spans="1:20" ht="13.5" x14ac:dyDescent="0.25">
      <c r="A249" s="448" t="s">
        <v>179</v>
      </c>
      <c r="B249" s="448" t="s">
        <v>1371</v>
      </c>
      <c r="C249" s="448" t="s">
        <v>1572</v>
      </c>
      <c r="D249" s="448" t="s">
        <v>1105</v>
      </c>
      <c r="E249" s="448" t="s">
        <v>1145</v>
      </c>
      <c r="F249" s="448" t="s">
        <v>1110</v>
      </c>
      <c r="G249" s="448" t="s">
        <v>1096</v>
      </c>
      <c r="H249" s="448" t="s">
        <v>614</v>
      </c>
      <c r="I249" s="448" t="s">
        <v>179</v>
      </c>
      <c r="J249" s="448" t="s">
        <v>1091</v>
      </c>
      <c r="K249" s="448" t="s">
        <v>1098</v>
      </c>
      <c r="L249" s="448" t="s">
        <v>1098</v>
      </c>
      <c r="M249" s="451"/>
      <c r="N249" s="451"/>
      <c r="O249" s="451"/>
      <c r="P249" s="451"/>
      <c r="Q249" s="451"/>
      <c r="R249" s="356"/>
      <c r="S249" s="356"/>
      <c r="T249" s="356"/>
    </row>
    <row r="250" spans="1:20" ht="13.5" x14ac:dyDescent="0.25">
      <c r="A250" s="448" t="s">
        <v>179</v>
      </c>
      <c r="B250" s="448" t="s">
        <v>1573</v>
      </c>
      <c r="C250" s="448" t="s">
        <v>1574</v>
      </c>
      <c r="D250" s="448" t="s">
        <v>1105</v>
      </c>
      <c r="E250" s="448" t="s">
        <v>1145</v>
      </c>
      <c r="F250" s="448" t="s">
        <v>1110</v>
      </c>
      <c r="G250" s="448" t="s">
        <v>1096</v>
      </c>
      <c r="H250" s="448" t="s">
        <v>614</v>
      </c>
      <c r="I250" s="448" t="s">
        <v>179</v>
      </c>
      <c r="J250" s="448" t="s">
        <v>1091</v>
      </c>
      <c r="K250" s="448" t="s">
        <v>1098</v>
      </c>
      <c r="L250" s="448" t="s">
        <v>1098</v>
      </c>
      <c r="M250" s="451"/>
      <c r="N250" s="451"/>
      <c r="O250" s="451"/>
      <c r="P250" s="451"/>
      <c r="Q250" s="451"/>
      <c r="R250" s="356"/>
      <c r="S250" s="356"/>
      <c r="T250" s="356"/>
    </row>
    <row r="251" spans="1:20" ht="13.5" x14ac:dyDescent="0.25">
      <c r="A251" s="448" t="s">
        <v>179</v>
      </c>
      <c r="B251" s="448" t="s">
        <v>1353</v>
      </c>
      <c r="C251" s="448" t="s">
        <v>1575</v>
      </c>
      <c r="D251" s="448" t="s">
        <v>1105</v>
      </c>
      <c r="E251" s="448" t="s">
        <v>1145</v>
      </c>
      <c r="F251" s="448" t="s">
        <v>1110</v>
      </c>
      <c r="G251" s="448" t="s">
        <v>1096</v>
      </c>
      <c r="H251" s="448" t="s">
        <v>614</v>
      </c>
      <c r="I251" s="448" t="s">
        <v>179</v>
      </c>
      <c r="J251" s="448" t="s">
        <v>1091</v>
      </c>
      <c r="K251" s="448" t="s">
        <v>1098</v>
      </c>
      <c r="L251" s="448" t="s">
        <v>1098</v>
      </c>
      <c r="M251" s="451"/>
      <c r="N251" s="451"/>
      <c r="O251" s="451"/>
      <c r="P251" s="451"/>
      <c r="Q251" s="451"/>
      <c r="R251" s="356"/>
      <c r="S251" s="356"/>
      <c r="T251" s="356"/>
    </row>
    <row r="252" spans="1:20" ht="13.5" x14ac:dyDescent="0.25">
      <c r="A252" s="448" t="s">
        <v>179</v>
      </c>
      <c r="B252" s="448" t="s">
        <v>1377</v>
      </c>
      <c r="C252" s="448" t="s">
        <v>1576</v>
      </c>
      <c r="D252" s="448" t="s">
        <v>1105</v>
      </c>
      <c r="E252" s="448" t="s">
        <v>1145</v>
      </c>
      <c r="F252" s="448" t="s">
        <v>1110</v>
      </c>
      <c r="G252" s="448" t="s">
        <v>1096</v>
      </c>
      <c r="H252" s="448" t="s">
        <v>614</v>
      </c>
      <c r="I252" s="448" t="s">
        <v>179</v>
      </c>
      <c r="J252" s="448" t="s">
        <v>1091</v>
      </c>
      <c r="K252" s="448" t="s">
        <v>1098</v>
      </c>
      <c r="L252" s="448" t="s">
        <v>1098</v>
      </c>
      <c r="M252" s="451"/>
      <c r="N252" s="451"/>
      <c r="O252" s="451"/>
      <c r="P252" s="451"/>
      <c r="Q252" s="451"/>
      <c r="R252" s="356"/>
      <c r="S252" s="356"/>
      <c r="T252" s="356"/>
    </row>
    <row r="253" spans="1:20" ht="13.5" x14ac:dyDescent="0.25">
      <c r="A253" s="448" t="s">
        <v>179</v>
      </c>
      <c r="B253" s="448" t="s">
        <v>1577</v>
      </c>
      <c r="C253" s="448" t="s">
        <v>1578</v>
      </c>
      <c r="D253" s="448" t="s">
        <v>1105</v>
      </c>
      <c r="E253" s="448" t="s">
        <v>1145</v>
      </c>
      <c r="F253" s="448" t="s">
        <v>1110</v>
      </c>
      <c r="G253" s="448" t="s">
        <v>1096</v>
      </c>
      <c r="H253" s="448" t="s">
        <v>614</v>
      </c>
      <c r="I253" s="448" t="s">
        <v>179</v>
      </c>
      <c r="J253" s="448" t="s">
        <v>1122</v>
      </c>
      <c r="K253" s="448" t="s">
        <v>1098</v>
      </c>
      <c r="L253" s="448" t="s">
        <v>1098</v>
      </c>
      <c r="M253" s="451"/>
      <c r="N253" s="451"/>
      <c r="O253" s="451"/>
      <c r="P253" s="451"/>
      <c r="Q253" s="451"/>
      <c r="R253" s="356"/>
      <c r="S253" s="356"/>
      <c r="T253" s="356"/>
    </row>
    <row r="254" spans="1:20" ht="13.5" x14ac:dyDescent="0.25">
      <c r="A254" s="448" t="s">
        <v>179</v>
      </c>
      <c r="B254" s="448" t="s">
        <v>1579</v>
      </c>
      <c r="C254" s="448" t="s">
        <v>1580</v>
      </c>
      <c r="D254" s="448" t="s">
        <v>1105</v>
      </c>
      <c r="E254" s="448" t="s">
        <v>1145</v>
      </c>
      <c r="F254" s="448" t="s">
        <v>1110</v>
      </c>
      <c r="G254" s="448" t="s">
        <v>1096</v>
      </c>
      <c r="H254" s="448" t="s">
        <v>614</v>
      </c>
      <c r="I254" s="448" t="s">
        <v>179</v>
      </c>
      <c r="J254" s="448" t="s">
        <v>1124</v>
      </c>
      <c r="K254" s="448" t="s">
        <v>1098</v>
      </c>
      <c r="L254" s="448" t="s">
        <v>1098</v>
      </c>
      <c r="M254" s="451"/>
      <c r="N254" s="451"/>
      <c r="O254" s="451"/>
      <c r="P254" s="451"/>
      <c r="Q254" s="451"/>
      <c r="R254" s="356"/>
      <c r="S254" s="356"/>
      <c r="T254" s="356"/>
    </row>
    <row r="255" spans="1:20" ht="13.5" x14ac:dyDescent="0.25">
      <c r="A255" s="448" t="s">
        <v>179</v>
      </c>
      <c r="B255" s="448" t="s">
        <v>1581</v>
      </c>
      <c r="C255" s="448" t="s">
        <v>1582</v>
      </c>
      <c r="D255" s="448" t="s">
        <v>1105</v>
      </c>
      <c r="E255" s="448" t="s">
        <v>1145</v>
      </c>
      <c r="F255" s="448" t="s">
        <v>1110</v>
      </c>
      <c r="G255" s="448" t="s">
        <v>1096</v>
      </c>
      <c r="H255" s="448" t="s">
        <v>614</v>
      </c>
      <c r="I255" s="448" t="s">
        <v>179</v>
      </c>
      <c r="J255" s="448" t="s">
        <v>1091</v>
      </c>
      <c r="K255" s="448" t="s">
        <v>1098</v>
      </c>
      <c r="L255" s="448" t="s">
        <v>1098</v>
      </c>
      <c r="M255" s="451"/>
      <c r="N255" s="451">
        <v>500000</v>
      </c>
      <c r="O255" s="451"/>
      <c r="P255" s="451"/>
      <c r="Q255" s="451"/>
      <c r="R255" s="356"/>
      <c r="S255" s="356"/>
      <c r="T255" s="356"/>
    </row>
    <row r="256" spans="1:20" ht="13.5" x14ac:dyDescent="0.25">
      <c r="A256" s="448" t="s">
        <v>179</v>
      </c>
      <c r="B256" s="448" t="s">
        <v>1403</v>
      </c>
      <c r="C256" s="448" t="s">
        <v>1583</v>
      </c>
      <c r="D256" s="448" t="s">
        <v>1105</v>
      </c>
      <c r="E256" s="448" t="s">
        <v>1145</v>
      </c>
      <c r="F256" s="448" t="s">
        <v>1110</v>
      </c>
      <c r="G256" s="448" t="s">
        <v>1096</v>
      </c>
      <c r="H256" s="448" t="s">
        <v>614</v>
      </c>
      <c r="I256" s="448" t="s">
        <v>179</v>
      </c>
      <c r="J256" s="448" t="s">
        <v>1122</v>
      </c>
      <c r="K256" s="448" t="s">
        <v>1098</v>
      </c>
      <c r="L256" s="448" t="s">
        <v>1098</v>
      </c>
      <c r="M256" s="451"/>
      <c r="N256" s="451">
        <v>500000</v>
      </c>
      <c r="O256" s="451"/>
      <c r="P256" s="451"/>
      <c r="Q256" s="451"/>
      <c r="R256" s="356"/>
      <c r="S256" s="356"/>
      <c r="T256" s="356"/>
    </row>
    <row r="257" spans="1:20" ht="13.5" x14ac:dyDescent="0.25">
      <c r="A257" s="448" t="s">
        <v>179</v>
      </c>
      <c r="B257" s="448" t="s">
        <v>1365</v>
      </c>
      <c r="C257" s="448" t="s">
        <v>1584</v>
      </c>
      <c r="D257" s="448" t="s">
        <v>1105</v>
      </c>
      <c r="E257" s="448" t="s">
        <v>1145</v>
      </c>
      <c r="F257" s="448" t="s">
        <v>1110</v>
      </c>
      <c r="G257" s="448" t="s">
        <v>1096</v>
      </c>
      <c r="H257" s="448" t="s">
        <v>614</v>
      </c>
      <c r="I257" s="448" t="s">
        <v>179</v>
      </c>
      <c r="J257" s="448" t="s">
        <v>1097</v>
      </c>
      <c r="K257" s="448" t="s">
        <v>1098</v>
      </c>
      <c r="L257" s="448" t="s">
        <v>1098</v>
      </c>
      <c r="M257" s="451"/>
      <c r="N257" s="451"/>
      <c r="O257" s="451"/>
      <c r="P257" s="451"/>
      <c r="Q257" s="451"/>
      <c r="R257" s="356"/>
      <c r="S257" s="356"/>
      <c r="T257" s="356"/>
    </row>
    <row r="258" spans="1:20" ht="13.5" x14ac:dyDescent="0.25">
      <c r="A258" s="448" t="s">
        <v>179</v>
      </c>
      <c r="B258" s="448" t="s">
        <v>1585</v>
      </c>
      <c r="C258" s="448" t="s">
        <v>1586</v>
      </c>
      <c r="D258" s="448" t="s">
        <v>1105</v>
      </c>
      <c r="E258" s="448" t="s">
        <v>1145</v>
      </c>
      <c r="F258" s="448" t="s">
        <v>1110</v>
      </c>
      <c r="G258" s="448" t="s">
        <v>1096</v>
      </c>
      <c r="H258" s="448" t="s">
        <v>614</v>
      </c>
      <c r="I258" s="448" t="s">
        <v>179</v>
      </c>
      <c r="J258" s="448" t="s">
        <v>1124</v>
      </c>
      <c r="K258" s="448" t="s">
        <v>1098</v>
      </c>
      <c r="L258" s="448" t="s">
        <v>1098</v>
      </c>
      <c r="M258" s="451"/>
      <c r="N258" s="451">
        <v>500000</v>
      </c>
      <c r="O258" s="451"/>
      <c r="P258" s="451"/>
      <c r="Q258" s="451"/>
      <c r="R258" s="356"/>
      <c r="S258" s="356"/>
      <c r="T258" s="356"/>
    </row>
    <row r="259" spans="1:20" ht="13.5" x14ac:dyDescent="0.25">
      <c r="A259" s="448" t="s">
        <v>179</v>
      </c>
      <c r="B259" s="448" t="s">
        <v>1587</v>
      </c>
      <c r="C259" s="448" t="s">
        <v>1588</v>
      </c>
      <c r="D259" s="448" t="s">
        <v>1105</v>
      </c>
      <c r="E259" s="448" t="s">
        <v>1145</v>
      </c>
      <c r="F259" s="448" t="s">
        <v>1110</v>
      </c>
      <c r="G259" s="448" t="s">
        <v>1096</v>
      </c>
      <c r="H259" s="448" t="s">
        <v>614</v>
      </c>
      <c r="I259" s="448" t="s">
        <v>179</v>
      </c>
      <c r="J259" s="448" t="s">
        <v>1097</v>
      </c>
      <c r="K259" s="448" t="s">
        <v>1098</v>
      </c>
      <c r="L259" s="448" t="s">
        <v>1098</v>
      </c>
      <c r="M259" s="451"/>
      <c r="N259" s="451"/>
      <c r="O259" s="451">
        <v>500000</v>
      </c>
      <c r="P259" s="451">
        <v>1500000</v>
      </c>
      <c r="Q259" s="451">
        <v>6000000</v>
      </c>
      <c r="R259" s="356"/>
      <c r="S259" s="356"/>
      <c r="T259" s="356"/>
    </row>
    <row r="260" spans="1:20" ht="13.5" x14ac:dyDescent="0.25">
      <c r="A260" s="448" t="s">
        <v>179</v>
      </c>
      <c r="B260" s="448" t="s">
        <v>1589</v>
      </c>
      <c r="C260" s="448" t="s">
        <v>1590</v>
      </c>
      <c r="D260" s="448" t="s">
        <v>1105</v>
      </c>
      <c r="E260" s="448" t="s">
        <v>1145</v>
      </c>
      <c r="F260" s="448" t="s">
        <v>1110</v>
      </c>
      <c r="G260" s="448" t="s">
        <v>1096</v>
      </c>
      <c r="H260" s="448" t="s">
        <v>614</v>
      </c>
      <c r="I260" s="448" t="s">
        <v>179</v>
      </c>
      <c r="J260" s="448" t="s">
        <v>1091</v>
      </c>
      <c r="K260" s="448" t="s">
        <v>1098</v>
      </c>
      <c r="L260" s="448" t="s">
        <v>1098</v>
      </c>
      <c r="M260" s="451"/>
      <c r="N260" s="451"/>
      <c r="O260" s="451"/>
      <c r="P260" s="451">
        <v>5000000</v>
      </c>
      <c r="Q260" s="451">
        <v>8000000</v>
      </c>
      <c r="R260" s="356"/>
      <c r="S260" s="356"/>
      <c r="T260" s="356"/>
    </row>
    <row r="261" spans="1:20" ht="13.5" x14ac:dyDescent="0.25">
      <c r="A261" s="448" t="s">
        <v>179</v>
      </c>
      <c r="B261" s="448" t="s">
        <v>1591</v>
      </c>
      <c r="C261" s="448" t="s">
        <v>1592</v>
      </c>
      <c r="D261" s="448" t="s">
        <v>1105</v>
      </c>
      <c r="E261" s="448" t="s">
        <v>1145</v>
      </c>
      <c r="F261" s="448" t="s">
        <v>1110</v>
      </c>
      <c r="G261" s="448" t="s">
        <v>1096</v>
      </c>
      <c r="H261" s="448" t="s">
        <v>614</v>
      </c>
      <c r="I261" s="448" t="s">
        <v>179</v>
      </c>
      <c r="J261" s="448" t="s">
        <v>1124</v>
      </c>
      <c r="K261" s="448" t="s">
        <v>1098</v>
      </c>
      <c r="L261" s="448" t="s">
        <v>1098</v>
      </c>
      <c r="M261" s="451"/>
      <c r="N261" s="451"/>
      <c r="O261" s="451">
        <v>500000</v>
      </c>
      <c r="P261" s="451">
        <v>4000000</v>
      </c>
      <c r="Q261" s="451">
        <v>6000000</v>
      </c>
      <c r="R261" s="356"/>
      <c r="S261" s="356"/>
      <c r="T261" s="356"/>
    </row>
    <row r="262" spans="1:20" ht="13.5" x14ac:dyDescent="0.25">
      <c r="A262" s="448" t="s">
        <v>179</v>
      </c>
      <c r="B262" s="448" t="s">
        <v>1321</v>
      </c>
      <c r="C262" s="448" t="s">
        <v>1593</v>
      </c>
      <c r="D262" s="448" t="s">
        <v>1105</v>
      </c>
      <c r="E262" s="448" t="s">
        <v>1145</v>
      </c>
      <c r="F262" s="448" t="s">
        <v>1110</v>
      </c>
      <c r="G262" s="448" t="s">
        <v>1096</v>
      </c>
      <c r="H262" s="448" t="s">
        <v>614</v>
      </c>
      <c r="I262" s="448" t="s">
        <v>179</v>
      </c>
      <c r="J262" s="448" t="s">
        <v>1122</v>
      </c>
      <c r="K262" s="448" t="s">
        <v>1098</v>
      </c>
      <c r="L262" s="448" t="s">
        <v>1098</v>
      </c>
      <c r="M262" s="451"/>
      <c r="N262" s="451"/>
      <c r="O262" s="451">
        <v>5000000</v>
      </c>
      <c r="P262" s="451">
        <v>6000000</v>
      </c>
      <c r="Q262" s="451"/>
      <c r="R262" s="356"/>
      <c r="S262" s="356"/>
      <c r="T262" s="356"/>
    </row>
    <row r="263" spans="1:20" ht="13.5" x14ac:dyDescent="0.25">
      <c r="A263" s="448" t="s">
        <v>179</v>
      </c>
      <c r="B263" s="448" t="s">
        <v>1589</v>
      </c>
      <c r="C263" s="448" t="s">
        <v>1594</v>
      </c>
      <c r="D263" s="448" t="s">
        <v>1105</v>
      </c>
      <c r="E263" s="448" t="s">
        <v>1145</v>
      </c>
      <c r="F263" s="448" t="s">
        <v>1110</v>
      </c>
      <c r="G263" s="448" t="s">
        <v>1096</v>
      </c>
      <c r="H263" s="448" t="s">
        <v>614</v>
      </c>
      <c r="I263" s="448" t="s">
        <v>970</v>
      </c>
      <c r="J263" s="448" t="s">
        <v>1097</v>
      </c>
      <c r="K263" s="448" t="s">
        <v>1098</v>
      </c>
      <c r="L263" s="448" t="s">
        <v>1098</v>
      </c>
      <c r="M263" s="451"/>
      <c r="N263" s="451"/>
      <c r="O263" s="451"/>
      <c r="P263" s="451"/>
      <c r="Q263" s="451"/>
      <c r="R263" s="356"/>
      <c r="S263" s="356"/>
      <c r="T263" s="356"/>
    </row>
    <row r="264" spans="1:20" ht="13.5" x14ac:dyDescent="0.25">
      <c r="A264" s="448" t="s">
        <v>179</v>
      </c>
      <c r="B264" s="448" t="s">
        <v>1595</v>
      </c>
      <c r="C264" s="448" t="s">
        <v>1596</v>
      </c>
      <c r="D264" s="448" t="s">
        <v>1105</v>
      </c>
      <c r="E264" s="448" t="s">
        <v>1145</v>
      </c>
      <c r="F264" s="448" t="s">
        <v>1110</v>
      </c>
      <c r="G264" s="448" t="s">
        <v>1096</v>
      </c>
      <c r="H264" s="448" t="s">
        <v>614</v>
      </c>
      <c r="I264" s="448" t="s">
        <v>970</v>
      </c>
      <c r="J264" s="448" t="s">
        <v>1442</v>
      </c>
      <c r="K264" s="448" t="s">
        <v>1098</v>
      </c>
      <c r="L264" s="448" t="s">
        <v>1098</v>
      </c>
      <c r="M264" s="451"/>
      <c r="N264" s="451"/>
      <c r="O264" s="451"/>
      <c r="P264" s="451"/>
      <c r="Q264" s="451"/>
      <c r="R264" s="356"/>
      <c r="S264" s="356"/>
      <c r="T264" s="356"/>
    </row>
    <row r="265" spans="1:20" ht="13.5" x14ac:dyDescent="0.25">
      <c r="A265" s="448" t="s">
        <v>179</v>
      </c>
      <c r="B265" s="448" t="s">
        <v>1556</v>
      </c>
      <c r="C265" s="448" t="s">
        <v>1597</v>
      </c>
      <c r="D265" s="448" t="s">
        <v>1105</v>
      </c>
      <c r="E265" s="448" t="s">
        <v>1145</v>
      </c>
      <c r="F265" s="448" t="s">
        <v>1110</v>
      </c>
      <c r="G265" s="448" t="s">
        <v>1096</v>
      </c>
      <c r="H265" s="448" t="s">
        <v>614</v>
      </c>
      <c r="I265" s="448" t="s">
        <v>970</v>
      </c>
      <c r="J265" s="448" t="s">
        <v>1091</v>
      </c>
      <c r="K265" s="448" t="s">
        <v>1098</v>
      </c>
      <c r="L265" s="448" t="s">
        <v>1098</v>
      </c>
      <c r="M265" s="451"/>
      <c r="N265" s="451"/>
      <c r="O265" s="451">
        <v>5000000</v>
      </c>
      <c r="P265" s="451">
        <v>3600000</v>
      </c>
      <c r="Q265" s="451"/>
      <c r="R265" s="356"/>
      <c r="S265" s="356"/>
      <c r="T265" s="356"/>
    </row>
    <row r="266" spans="1:20" ht="13.5" x14ac:dyDescent="0.25">
      <c r="A266" s="448" t="s">
        <v>179</v>
      </c>
      <c r="B266" s="448" t="s">
        <v>1598</v>
      </c>
      <c r="C266" s="448" t="s">
        <v>1599</v>
      </c>
      <c r="D266" s="448" t="s">
        <v>1105</v>
      </c>
      <c r="E266" s="448" t="s">
        <v>1145</v>
      </c>
      <c r="F266" s="448" t="s">
        <v>1110</v>
      </c>
      <c r="G266" s="448" t="s">
        <v>1096</v>
      </c>
      <c r="H266" s="448" t="s">
        <v>614</v>
      </c>
      <c r="I266" s="448" t="s">
        <v>970</v>
      </c>
      <c r="J266" s="448" t="s">
        <v>1091</v>
      </c>
      <c r="K266" s="448" t="s">
        <v>1098</v>
      </c>
      <c r="L266" s="448" t="s">
        <v>1098</v>
      </c>
      <c r="M266" s="451"/>
      <c r="N266" s="451"/>
      <c r="O266" s="451">
        <v>4000000</v>
      </c>
      <c r="P266" s="451">
        <v>3600000</v>
      </c>
      <c r="Q266" s="451"/>
      <c r="R266" s="356"/>
      <c r="S266" s="356"/>
      <c r="T266" s="356"/>
    </row>
    <row r="267" spans="1:20" ht="13.5" x14ac:dyDescent="0.25">
      <c r="A267" s="448" t="s">
        <v>179</v>
      </c>
      <c r="B267" s="448" t="s">
        <v>1600</v>
      </c>
      <c r="C267" s="448" t="s">
        <v>1601</v>
      </c>
      <c r="D267" s="448" t="s">
        <v>1105</v>
      </c>
      <c r="E267" s="448" t="s">
        <v>1145</v>
      </c>
      <c r="F267" s="448" t="s">
        <v>1110</v>
      </c>
      <c r="G267" s="448" t="s">
        <v>1096</v>
      </c>
      <c r="H267" s="448" t="s">
        <v>614</v>
      </c>
      <c r="I267" s="448" t="s">
        <v>970</v>
      </c>
      <c r="J267" s="448" t="s">
        <v>1124</v>
      </c>
      <c r="K267" s="448" t="s">
        <v>1098</v>
      </c>
      <c r="L267" s="448" t="s">
        <v>1098</v>
      </c>
      <c r="M267" s="451"/>
      <c r="N267" s="451"/>
      <c r="O267" s="451">
        <v>4000000</v>
      </c>
      <c r="P267" s="451">
        <v>3600000</v>
      </c>
      <c r="Q267" s="451"/>
      <c r="R267" s="356"/>
      <c r="S267" s="356"/>
      <c r="T267" s="356"/>
    </row>
    <row r="268" spans="1:20" ht="13.5" x14ac:dyDescent="0.25">
      <c r="A268" s="448" t="s">
        <v>179</v>
      </c>
      <c r="B268" s="448" t="s">
        <v>1602</v>
      </c>
      <c r="C268" s="448" t="s">
        <v>1603</v>
      </c>
      <c r="D268" s="448" t="s">
        <v>1105</v>
      </c>
      <c r="E268" s="448" t="s">
        <v>1145</v>
      </c>
      <c r="F268" s="448" t="s">
        <v>1110</v>
      </c>
      <c r="G268" s="448" t="s">
        <v>1096</v>
      </c>
      <c r="H268" s="448" t="s">
        <v>614</v>
      </c>
      <c r="I268" s="448" t="s">
        <v>970</v>
      </c>
      <c r="J268" s="448" t="s">
        <v>1124</v>
      </c>
      <c r="K268" s="448" t="s">
        <v>1098</v>
      </c>
      <c r="L268" s="448" t="s">
        <v>1098</v>
      </c>
      <c r="M268" s="451"/>
      <c r="N268" s="451"/>
      <c r="O268" s="451">
        <v>1000000</v>
      </c>
      <c r="P268" s="451">
        <v>4000000</v>
      </c>
      <c r="Q268" s="451">
        <v>4000000</v>
      </c>
      <c r="R268" s="356"/>
      <c r="S268" s="356"/>
      <c r="T268" s="356"/>
    </row>
    <row r="269" spans="1:20" ht="13.5" x14ac:dyDescent="0.25">
      <c r="A269" s="448" t="s">
        <v>179</v>
      </c>
      <c r="B269" s="448" t="s">
        <v>1604</v>
      </c>
      <c r="C269" s="448" t="s">
        <v>1605</v>
      </c>
      <c r="D269" s="448" t="s">
        <v>1105</v>
      </c>
      <c r="E269" s="448" t="s">
        <v>1145</v>
      </c>
      <c r="F269" s="448" t="s">
        <v>1110</v>
      </c>
      <c r="G269" s="448" t="s">
        <v>1096</v>
      </c>
      <c r="H269" s="448" t="s">
        <v>614</v>
      </c>
      <c r="I269" s="448" t="s">
        <v>970</v>
      </c>
      <c r="J269" s="448" t="s">
        <v>1124</v>
      </c>
      <c r="K269" s="448" t="s">
        <v>1098</v>
      </c>
      <c r="L269" s="448" t="s">
        <v>1098</v>
      </c>
      <c r="M269" s="451"/>
      <c r="N269" s="451"/>
      <c r="O269" s="451">
        <v>1000000</v>
      </c>
      <c r="P269" s="451">
        <v>4000000</v>
      </c>
      <c r="Q269" s="451">
        <v>4000000</v>
      </c>
      <c r="R269" s="356"/>
      <c r="S269" s="356"/>
      <c r="T269" s="356"/>
    </row>
    <row r="270" spans="1:20" ht="13.5" x14ac:dyDescent="0.25">
      <c r="A270" s="448" t="s">
        <v>179</v>
      </c>
      <c r="B270" s="448" t="s">
        <v>1606</v>
      </c>
      <c r="C270" s="448" t="s">
        <v>1607</v>
      </c>
      <c r="D270" s="448" t="s">
        <v>1105</v>
      </c>
      <c r="E270" s="448" t="s">
        <v>1145</v>
      </c>
      <c r="F270" s="448" t="s">
        <v>1110</v>
      </c>
      <c r="G270" s="448" t="s">
        <v>1096</v>
      </c>
      <c r="H270" s="448" t="s">
        <v>614</v>
      </c>
      <c r="I270" s="448" t="s">
        <v>970</v>
      </c>
      <c r="J270" s="448" t="s">
        <v>1124</v>
      </c>
      <c r="K270" s="448" t="s">
        <v>1098</v>
      </c>
      <c r="L270" s="448" t="s">
        <v>1098</v>
      </c>
      <c r="M270" s="451"/>
      <c r="N270" s="451"/>
      <c r="O270" s="451">
        <v>6310363</v>
      </c>
      <c r="P270" s="451"/>
      <c r="Q270" s="451"/>
      <c r="R270" s="356"/>
      <c r="S270" s="356"/>
      <c r="T270" s="356"/>
    </row>
    <row r="271" spans="1:20" ht="13.5" x14ac:dyDescent="0.25">
      <c r="A271" s="448" t="s">
        <v>179</v>
      </c>
      <c r="B271" s="448" t="s">
        <v>1608</v>
      </c>
      <c r="C271" s="448" t="s">
        <v>1609</v>
      </c>
      <c r="D271" s="448" t="s">
        <v>1105</v>
      </c>
      <c r="E271" s="448" t="s">
        <v>1145</v>
      </c>
      <c r="F271" s="448" t="s">
        <v>1110</v>
      </c>
      <c r="G271" s="448" t="s">
        <v>1096</v>
      </c>
      <c r="H271" s="448" t="s">
        <v>614</v>
      </c>
      <c r="I271" s="448" t="s">
        <v>970</v>
      </c>
      <c r="J271" s="448" t="s">
        <v>1124</v>
      </c>
      <c r="K271" s="448" t="s">
        <v>1098</v>
      </c>
      <c r="L271" s="448" t="s">
        <v>1098</v>
      </c>
      <c r="M271" s="451"/>
      <c r="N271" s="451"/>
      <c r="O271" s="451">
        <v>4000000</v>
      </c>
      <c r="P271" s="451">
        <v>5000000</v>
      </c>
      <c r="Q271" s="451"/>
      <c r="R271" s="356"/>
      <c r="S271" s="356"/>
      <c r="T271" s="356"/>
    </row>
    <row r="272" spans="1:20" ht="13.5" x14ac:dyDescent="0.25">
      <c r="A272" s="448" t="s">
        <v>179</v>
      </c>
      <c r="B272" s="448" t="s">
        <v>1610</v>
      </c>
      <c r="C272" s="448" t="s">
        <v>1611</v>
      </c>
      <c r="D272" s="448" t="s">
        <v>1105</v>
      </c>
      <c r="E272" s="448" t="s">
        <v>1145</v>
      </c>
      <c r="F272" s="448" t="s">
        <v>1110</v>
      </c>
      <c r="G272" s="448" t="s">
        <v>1096</v>
      </c>
      <c r="H272" s="448" t="s">
        <v>614</v>
      </c>
      <c r="I272" s="448" t="s">
        <v>970</v>
      </c>
      <c r="J272" s="448" t="s">
        <v>1124</v>
      </c>
      <c r="K272" s="448" t="s">
        <v>1098</v>
      </c>
      <c r="L272" s="448" t="s">
        <v>1098</v>
      </c>
      <c r="M272" s="451"/>
      <c r="N272" s="451"/>
      <c r="O272" s="451">
        <v>3500000</v>
      </c>
      <c r="P272" s="451">
        <v>3000000</v>
      </c>
      <c r="Q272" s="451"/>
      <c r="R272" s="356"/>
      <c r="S272" s="356"/>
      <c r="T272" s="356"/>
    </row>
    <row r="273" spans="1:20" ht="13.5" x14ac:dyDescent="0.25">
      <c r="A273" s="448" t="s">
        <v>179</v>
      </c>
      <c r="B273" s="448" t="s">
        <v>1612</v>
      </c>
      <c r="C273" s="448" t="s">
        <v>1613</v>
      </c>
      <c r="D273" s="448" t="s">
        <v>1105</v>
      </c>
      <c r="E273" s="448" t="s">
        <v>1145</v>
      </c>
      <c r="F273" s="448" t="s">
        <v>1110</v>
      </c>
      <c r="G273" s="448" t="s">
        <v>1096</v>
      </c>
      <c r="H273" s="448" t="s">
        <v>614</v>
      </c>
      <c r="I273" s="448" t="s">
        <v>970</v>
      </c>
      <c r="J273" s="448" t="s">
        <v>1124</v>
      </c>
      <c r="K273" s="448" t="s">
        <v>1098</v>
      </c>
      <c r="L273" s="448" t="s">
        <v>1098</v>
      </c>
      <c r="M273" s="451"/>
      <c r="N273" s="451"/>
      <c r="O273" s="451"/>
      <c r="P273" s="451">
        <v>500000</v>
      </c>
      <c r="Q273" s="451">
        <v>4000000</v>
      </c>
      <c r="R273" s="356"/>
      <c r="S273" s="356"/>
      <c r="T273" s="356"/>
    </row>
    <row r="274" spans="1:20" ht="13.5" x14ac:dyDescent="0.25">
      <c r="A274" s="448" t="s">
        <v>179</v>
      </c>
      <c r="B274" s="448" t="s">
        <v>1614</v>
      </c>
      <c r="C274" s="448" t="s">
        <v>1615</v>
      </c>
      <c r="D274" s="448" t="s">
        <v>1105</v>
      </c>
      <c r="E274" s="448" t="s">
        <v>1145</v>
      </c>
      <c r="F274" s="448" t="s">
        <v>1110</v>
      </c>
      <c r="G274" s="448" t="s">
        <v>1096</v>
      </c>
      <c r="H274" s="448" t="s">
        <v>614</v>
      </c>
      <c r="I274" s="448" t="s">
        <v>970</v>
      </c>
      <c r="J274" s="448" t="s">
        <v>1122</v>
      </c>
      <c r="K274" s="448" t="s">
        <v>1098</v>
      </c>
      <c r="L274" s="448" t="s">
        <v>1098</v>
      </c>
      <c r="M274" s="451"/>
      <c r="N274" s="451"/>
      <c r="O274" s="451">
        <v>500000</v>
      </c>
      <c r="P274" s="451">
        <v>1500000</v>
      </c>
      <c r="Q274" s="451">
        <v>1500000</v>
      </c>
      <c r="R274" s="356"/>
      <c r="S274" s="356"/>
      <c r="T274" s="356"/>
    </row>
    <row r="275" spans="1:20" ht="13.5" x14ac:dyDescent="0.25">
      <c r="A275" s="448" t="s">
        <v>179</v>
      </c>
      <c r="B275" s="448" t="s">
        <v>1616</v>
      </c>
      <c r="C275" s="448" t="s">
        <v>1617</v>
      </c>
      <c r="D275" s="448" t="s">
        <v>1090</v>
      </c>
      <c r="E275" s="448" t="s">
        <v>1094</v>
      </c>
      <c r="F275" s="448" t="s">
        <v>1095</v>
      </c>
      <c r="G275" s="448" t="s">
        <v>1096</v>
      </c>
      <c r="H275" s="448" t="s">
        <v>630</v>
      </c>
      <c r="I275" s="448" t="s">
        <v>1047</v>
      </c>
      <c r="J275" s="448" t="s">
        <v>1122</v>
      </c>
      <c r="K275" s="448" t="s">
        <v>1098</v>
      </c>
      <c r="L275" s="448" t="s">
        <v>1098</v>
      </c>
      <c r="M275" s="451"/>
      <c r="N275" s="451"/>
      <c r="O275" s="451"/>
      <c r="P275" s="451"/>
      <c r="Q275" s="451"/>
      <c r="R275" s="356"/>
      <c r="S275" s="356"/>
      <c r="T275" s="356"/>
    </row>
    <row r="276" spans="1:20" ht="13.5" x14ac:dyDescent="0.25">
      <c r="A276" s="448" t="s">
        <v>121</v>
      </c>
      <c r="B276" s="448" t="s">
        <v>1618</v>
      </c>
      <c r="C276" s="448" t="s">
        <v>1619</v>
      </c>
      <c r="D276" s="448" t="s">
        <v>1102</v>
      </c>
      <c r="E276" s="448" t="s">
        <v>1094</v>
      </c>
      <c r="F276" s="448" t="s">
        <v>1095</v>
      </c>
      <c r="G276" s="448" t="s">
        <v>1096</v>
      </c>
      <c r="H276" s="448" t="s">
        <v>630</v>
      </c>
      <c r="I276" s="448" t="s">
        <v>1040</v>
      </c>
      <c r="J276" s="448" t="s">
        <v>1620</v>
      </c>
      <c r="K276" s="448" t="s">
        <v>1098</v>
      </c>
      <c r="L276" s="448" t="s">
        <v>1098</v>
      </c>
      <c r="M276" s="451">
        <v>534818</v>
      </c>
      <c r="N276" s="451">
        <v>600000</v>
      </c>
      <c r="O276" s="451"/>
      <c r="P276" s="451"/>
      <c r="Q276" s="451"/>
      <c r="R276" s="356"/>
      <c r="S276" s="356"/>
      <c r="T276" s="356"/>
    </row>
    <row r="277" spans="1:20" ht="13.5" x14ac:dyDescent="0.25">
      <c r="A277" s="448" t="s">
        <v>194</v>
      </c>
      <c r="B277" s="448" t="s">
        <v>1621</v>
      </c>
      <c r="C277" s="448" t="s">
        <v>1622</v>
      </c>
      <c r="D277" s="448" t="s">
        <v>1090</v>
      </c>
      <c r="E277" s="448" t="s">
        <v>1145</v>
      </c>
      <c r="F277" s="448" t="s">
        <v>1121</v>
      </c>
      <c r="G277" s="448" t="s">
        <v>1096</v>
      </c>
      <c r="H277" s="448" t="s">
        <v>618</v>
      </c>
      <c r="I277" s="448" t="s">
        <v>993</v>
      </c>
      <c r="J277" s="448" t="s">
        <v>1097</v>
      </c>
      <c r="K277" s="448" t="s">
        <v>1098</v>
      </c>
      <c r="L277" s="448" t="s">
        <v>1098</v>
      </c>
      <c r="M277" s="451"/>
      <c r="N277" s="451"/>
      <c r="O277" s="451">
        <v>8000000</v>
      </c>
      <c r="P277" s="451">
        <v>5326000</v>
      </c>
      <c r="Q277" s="451"/>
      <c r="R277" s="356"/>
      <c r="S277" s="356"/>
      <c r="T277" s="356"/>
    </row>
    <row r="278" spans="1:20" ht="13.5" x14ac:dyDescent="0.25">
      <c r="A278" s="448" t="s">
        <v>194</v>
      </c>
      <c r="B278" s="448" t="s">
        <v>1623</v>
      </c>
      <c r="C278" s="448" t="s">
        <v>1624</v>
      </c>
      <c r="D278" s="448" t="s">
        <v>1090</v>
      </c>
      <c r="E278" s="448" t="s">
        <v>1145</v>
      </c>
      <c r="F278" s="448" t="s">
        <v>1121</v>
      </c>
      <c r="G278" s="448" t="s">
        <v>1096</v>
      </c>
      <c r="H278" s="448" t="s">
        <v>618</v>
      </c>
      <c r="I278" s="448" t="s">
        <v>993</v>
      </c>
      <c r="J278" s="448" t="s">
        <v>1122</v>
      </c>
      <c r="K278" s="448" t="s">
        <v>1098</v>
      </c>
      <c r="L278" s="448" t="s">
        <v>1098</v>
      </c>
      <c r="M278" s="451"/>
      <c r="N278" s="451"/>
      <c r="O278" s="451">
        <v>500000</v>
      </c>
      <c r="P278" s="451">
        <v>6000000</v>
      </c>
      <c r="Q278" s="451"/>
      <c r="R278" s="356"/>
      <c r="S278" s="356"/>
      <c r="T278" s="356"/>
    </row>
    <row r="279" spans="1:20" ht="13.5" x14ac:dyDescent="0.25">
      <c r="A279" s="448" t="s">
        <v>194</v>
      </c>
      <c r="B279" s="448" t="s">
        <v>1625</v>
      </c>
      <c r="C279" s="448" t="s">
        <v>1626</v>
      </c>
      <c r="D279" s="448" t="s">
        <v>1090</v>
      </c>
      <c r="E279" s="448" t="s">
        <v>1145</v>
      </c>
      <c r="F279" s="448" t="s">
        <v>1121</v>
      </c>
      <c r="G279" s="448" t="s">
        <v>1096</v>
      </c>
      <c r="H279" s="448" t="s">
        <v>618</v>
      </c>
      <c r="I279" s="448" t="s">
        <v>995</v>
      </c>
      <c r="J279" s="448" t="s">
        <v>1091</v>
      </c>
      <c r="K279" s="448" t="s">
        <v>1098</v>
      </c>
      <c r="L279" s="448" t="s">
        <v>1098</v>
      </c>
      <c r="M279" s="451"/>
      <c r="N279" s="451"/>
      <c r="O279" s="451">
        <v>500000</v>
      </c>
      <c r="P279" s="451">
        <v>2000000</v>
      </c>
      <c r="Q279" s="451">
        <v>8000000</v>
      </c>
      <c r="R279" s="356"/>
      <c r="S279" s="356"/>
      <c r="T279" s="356"/>
    </row>
    <row r="280" spans="1:20" ht="13.5" x14ac:dyDescent="0.25">
      <c r="A280" s="448" t="s">
        <v>194</v>
      </c>
      <c r="B280" s="448" t="s">
        <v>1627</v>
      </c>
      <c r="C280" s="448" t="s">
        <v>1628</v>
      </c>
      <c r="D280" s="448" t="s">
        <v>1102</v>
      </c>
      <c r="E280" s="448" t="s">
        <v>1145</v>
      </c>
      <c r="F280" s="448" t="s">
        <v>1121</v>
      </c>
      <c r="G280" s="448" t="s">
        <v>1096</v>
      </c>
      <c r="H280" s="448" t="s">
        <v>618</v>
      </c>
      <c r="I280" s="448" t="s">
        <v>992</v>
      </c>
      <c r="J280" s="448" t="s">
        <v>1124</v>
      </c>
      <c r="K280" s="448" t="s">
        <v>1098</v>
      </c>
      <c r="L280" s="448" t="s">
        <v>1098</v>
      </c>
      <c r="M280" s="451"/>
      <c r="N280" s="451">
        <v>1000000</v>
      </c>
      <c r="O280" s="451"/>
      <c r="P280" s="451"/>
      <c r="Q280" s="451"/>
      <c r="R280" s="356"/>
      <c r="S280" s="356"/>
      <c r="T280" s="356"/>
    </row>
    <row r="281" spans="1:20" ht="13.5" x14ac:dyDescent="0.25">
      <c r="A281" s="448" t="s">
        <v>194</v>
      </c>
      <c r="B281" s="448" t="s">
        <v>1629</v>
      </c>
      <c r="C281" s="448" t="s">
        <v>1630</v>
      </c>
      <c r="D281" s="448" t="s">
        <v>1102</v>
      </c>
      <c r="E281" s="448" t="s">
        <v>1145</v>
      </c>
      <c r="F281" s="448" t="s">
        <v>1121</v>
      </c>
      <c r="G281" s="448" t="s">
        <v>1096</v>
      </c>
      <c r="H281" s="448" t="s">
        <v>618</v>
      </c>
      <c r="I281" s="448" t="s">
        <v>995</v>
      </c>
      <c r="J281" s="448" t="s">
        <v>1097</v>
      </c>
      <c r="K281" s="448" t="s">
        <v>1098</v>
      </c>
      <c r="L281" s="448" t="s">
        <v>1098</v>
      </c>
      <c r="M281" s="451"/>
      <c r="N281" s="451">
        <v>3000000</v>
      </c>
      <c r="O281" s="451"/>
      <c r="P281" s="451"/>
      <c r="Q281" s="451"/>
      <c r="R281" s="356"/>
      <c r="S281" s="356"/>
      <c r="T281" s="356"/>
    </row>
    <row r="282" spans="1:20" ht="13.5" x14ac:dyDescent="0.25">
      <c r="A282" s="448" t="s">
        <v>194</v>
      </c>
      <c r="B282" s="448" t="s">
        <v>1631</v>
      </c>
      <c r="C282" s="448" t="s">
        <v>1632</v>
      </c>
      <c r="D282" s="448" t="s">
        <v>1102</v>
      </c>
      <c r="E282" s="448" t="s">
        <v>1145</v>
      </c>
      <c r="F282" s="448" t="s">
        <v>1121</v>
      </c>
      <c r="G282" s="448" t="s">
        <v>1096</v>
      </c>
      <c r="H282" s="448" t="s">
        <v>618</v>
      </c>
      <c r="I282" s="448" t="s">
        <v>995</v>
      </c>
      <c r="J282" s="448" t="s">
        <v>1097</v>
      </c>
      <c r="K282" s="448" t="s">
        <v>1098</v>
      </c>
      <c r="L282" s="448" t="s">
        <v>1098</v>
      </c>
      <c r="M282" s="451"/>
      <c r="N282" s="451"/>
      <c r="O282" s="451"/>
      <c r="P282" s="451">
        <v>1500000</v>
      </c>
      <c r="Q282" s="451">
        <v>1000000</v>
      </c>
      <c r="R282" s="356"/>
      <c r="S282" s="356"/>
      <c r="T282" s="356"/>
    </row>
    <row r="283" spans="1:20" ht="13.5" x14ac:dyDescent="0.25">
      <c r="A283" s="448" t="s">
        <v>194</v>
      </c>
      <c r="B283" s="448" t="s">
        <v>1633</v>
      </c>
      <c r="C283" s="448" t="s">
        <v>1634</v>
      </c>
      <c r="D283" s="448" t="s">
        <v>1102</v>
      </c>
      <c r="E283" s="448" t="s">
        <v>1145</v>
      </c>
      <c r="F283" s="448" t="s">
        <v>1121</v>
      </c>
      <c r="G283" s="448" t="s">
        <v>1096</v>
      </c>
      <c r="H283" s="448" t="s">
        <v>618</v>
      </c>
      <c r="I283" s="448" t="s">
        <v>995</v>
      </c>
      <c r="J283" s="448" t="s">
        <v>1635</v>
      </c>
      <c r="K283" s="448" t="s">
        <v>1098</v>
      </c>
      <c r="L283" s="448" t="s">
        <v>1098</v>
      </c>
      <c r="M283" s="451">
        <v>7379533</v>
      </c>
      <c r="N283" s="451"/>
      <c r="O283" s="451"/>
      <c r="P283" s="451">
        <v>1000000</v>
      </c>
      <c r="Q283" s="451"/>
      <c r="R283" s="356"/>
      <c r="S283" s="356"/>
      <c r="T283" s="356"/>
    </row>
    <row r="284" spans="1:20" ht="13.5" x14ac:dyDescent="0.25">
      <c r="A284" s="448" t="s">
        <v>194</v>
      </c>
      <c r="B284" s="448" t="s">
        <v>1636</v>
      </c>
      <c r="C284" s="448" t="s">
        <v>1637</v>
      </c>
      <c r="D284" s="448" t="s">
        <v>1105</v>
      </c>
      <c r="E284" s="448" t="s">
        <v>1145</v>
      </c>
      <c r="F284" s="448" t="s">
        <v>1110</v>
      </c>
      <c r="G284" s="448" t="s">
        <v>1096</v>
      </c>
      <c r="H284" s="448" t="s">
        <v>617</v>
      </c>
      <c r="I284" s="448" t="s">
        <v>985</v>
      </c>
      <c r="J284" s="448" t="s">
        <v>1111</v>
      </c>
      <c r="K284" s="448" t="s">
        <v>1098</v>
      </c>
      <c r="L284" s="448" t="s">
        <v>1098</v>
      </c>
      <c r="M284" s="451"/>
      <c r="N284" s="451">
        <v>6160000</v>
      </c>
      <c r="O284" s="451"/>
      <c r="P284" s="451"/>
      <c r="Q284" s="451"/>
      <c r="R284" s="356"/>
      <c r="S284" s="356"/>
      <c r="T284" s="356"/>
    </row>
    <row r="285" spans="1:20" ht="13.5" x14ac:dyDescent="0.25">
      <c r="A285" s="448" t="s">
        <v>194</v>
      </c>
      <c r="B285" s="448" t="s">
        <v>1638</v>
      </c>
      <c r="C285" s="448" t="s">
        <v>1639</v>
      </c>
      <c r="D285" s="448" t="s">
        <v>1105</v>
      </c>
      <c r="E285" s="448" t="s">
        <v>1145</v>
      </c>
      <c r="F285" s="448" t="s">
        <v>1110</v>
      </c>
      <c r="G285" s="448" t="s">
        <v>1096</v>
      </c>
      <c r="H285" s="448" t="s">
        <v>618</v>
      </c>
      <c r="I285" s="448" t="s">
        <v>993</v>
      </c>
      <c r="J285" s="448" t="s">
        <v>1097</v>
      </c>
      <c r="K285" s="448" t="s">
        <v>1098</v>
      </c>
      <c r="L285" s="448" t="s">
        <v>1098</v>
      </c>
      <c r="M285" s="451"/>
      <c r="N285" s="451">
        <v>20000000</v>
      </c>
      <c r="O285" s="451">
        <v>15000000</v>
      </c>
      <c r="P285" s="451">
        <v>6000000</v>
      </c>
      <c r="Q285" s="451"/>
      <c r="R285" s="356"/>
      <c r="S285" s="356"/>
      <c r="T285" s="356"/>
    </row>
    <row r="286" spans="1:20" ht="13.5" x14ac:dyDescent="0.25">
      <c r="A286" s="448" t="s">
        <v>194</v>
      </c>
      <c r="B286" s="448" t="s">
        <v>1640</v>
      </c>
      <c r="C286" s="448" t="s">
        <v>1641</v>
      </c>
      <c r="D286" s="448" t="s">
        <v>1105</v>
      </c>
      <c r="E286" s="448" t="s">
        <v>1145</v>
      </c>
      <c r="F286" s="448" t="s">
        <v>1110</v>
      </c>
      <c r="G286" s="448" t="s">
        <v>1096</v>
      </c>
      <c r="H286" s="448" t="s">
        <v>618</v>
      </c>
      <c r="I286" s="448" t="s">
        <v>993</v>
      </c>
      <c r="J286" s="448" t="s">
        <v>1642</v>
      </c>
      <c r="K286" s="448" t="s">
        <v>1098</v>
      </c>
      <c r="L286" s="448" t="s">
        <v>1098</v>
      </c>
      <c r="M286" s="451"/>
      <c r="N286" s="451">
        <v>200000</v>
      </c>
      <c r="O286" s="451">
        <v>250000</v>
      </c>
      <c r="P286" s="451">
        <v>1000000</v>
      </c>
      <c r="Q286" s="451"/>
      <c r="R286" s="356"/>
      <c r="S286" s="356"/>
      <c r="T286" s="356"/>
    </row>
    <row r="287" spans="1:20" ht="13.5" x14ac:dyDescent="0.25">
      <c r="A287" s="448" t="s">
        <v>194</v>
      </c>
      <c r="B287" s="448" t="s">
        <v>1643</v>
      </c>
      <c r="C287" s="448" t="s">
        <v>1644</v>
      </c>
      <c r="D287" s="448" t="s">
        <v>1105</v>
      </c>
      <c r="E287" s="448" t="s">
        <v>1145</v>
      </c>
      <c r="F287" s="448" t="s">
        <v>1110</v>
      </c>
      <c r="G287" s="448" t="s">
        <v>1096</v>
      </c>
      <c r="H287" s="448" t="s">
        <v>618</v>
      </c>
      <c r="I287" s="448" t="s">
        <v>993</v>
      </c>
      <c r="J287" s="448" t="s">
        <v>1097</v>
      </c>
      <c r="K287" s="448" t="s">
        <v>1098</v>
      </c>
      <c r="L287" s="448" t="s">
        <v>1098</v>
      </c>
      <c r="M287" s="451"/>
      <c r="N287" s="451">
        <v>5000000</v>
      </c>
      <c r="O287" s="451"/>
      <c r="P287" s="451">
        <v>1000000</v>
      </c>
      <c r="Q287" s="451"/>
      <c r="R287" s="356"/>
      <c r="S287" s="356"/>
      <c r="T287" s="356"/>
    </row>
    <row r="288" spans="1:20" ht="13.5" x14ac:dyDescent="0.25">
      <c r="A288" s="448" t="s">
        <v>194</v>
      </c>
      <c r="B288" s="448" t="s">
        <v>1645</v>
      </c>
      <c r="C288" s="448" t="s">
        <v>1646</v>
      </c>
      <c r="D288" s="448" t="s">
        <v>1105</v>
      </c>
      <c r="E288" s="448" t="s">
        <v>1145</v>
      </c>
      <c r="F288" s="448" t="s">
        <v>1110</v>
      </c>
      <c r="G288" s="448" t="s">
        <v>1096</v>
      </c>
      <c r="H288" s="448" t="s">
        <v>618</v>
      </c>
      <c r="I288" s="448" t="s">
        <v>993</v>
      </c>
      <c r="J288" s="448" t="s">
        <v>1447</v>
      </c>
      <c r="K288" s="448" t="s">
        <v>1098</v>
      </c>
      <c r="L288" s="448" t="s">
        <v>1098</v>
      </c>
      <c r="M288" s="451"/>
      <c r="N288" s="451">
        <v>3000000</v>
      </c>
      <c r="O288" s="451"/>
      <c r="P288" s="451">
        <v>500000</v>
      </c>
      <c r="Q288" s="451"/>
      <c r="R288" s="356"/>
      <c r="S288" s="356"/>
      <c r="T288" s="356"/>
    </row>
    <row r="289" spans="1:20" ht="13.5" x14ac:dyDescent="0.25">
      <c r="A289" s="448" t="s">
        <v>194</v>
      </c>
      <c r="B289" s="448" t="s">
        <v>1647</v>
      </c>
      <c r="C289" s="448" t="s">
        <v>1648</v>
      </c>
      <c r="D289" s="448" t="s">
        <v>1105</v>
      </c>
      <c r="E289" s="448" t="s">
        <v>1145</v>
      </c>
      <c r="F289" s="448" t="s">
        <v>1110</v>
      </c>
      <c r="G289" s="448" t="s">
        <v>1096</v>
      </c>
      <c r="H289" s="448" t="s">
        <v>618</v>
      </c>
      <c r="I289" s="448" t="s">
        <v>993</v>
      </c>
      <c r="J289" s="448" t="s">
        <v>1122</v>
      </c>
      <c r="K289" s="448" t="s">
        <v>1098</v>
      </c>
      <c r="L289" s="448" t="s">
        <v>1098</v>
      </c>
      <c r="M289" s="451"/>
      <c r="N289" s="451"/>
      <c r="O289" s="451"/>
      <c r="P289" s="451"/>
      <c r="Q289" s="451">
        <v>1000000</v>
      </c>
      <c r="R289" s="356"/>
      <c r="S289" s="356"/>
      <c r="T289" s="356"/>
    </row>
    <row r="290" spans="1:20" ht="13.5" x14ac:dyDescent="0.25">
      <c r="A290" s="448" t="s">
        <v>194</v>
      </c>
      <c r="B290" s="448" t="s">
        <v>1649</v>
      </c>
      <c r="C290" s="448" t="s">
        <v>1650</v>
      </c>
      <c r="D290" s="448" t="s">
        <v>1105</v>
      </c>
      <c r="E290" s="448" t="s">
        <v>1145</v>
      </c>
      <c r="F290" s="448" t="s">
        <v>1110</v>
      </c>
      <c r="G290" s="448" t="s">
        <v>1096</v>
      </c>
      <c r="H290" s="448" t="s">
        <v>618</v>
      </c>
      <c r="I290" s="448" t="s">
        <v>993</v>
      </c>
      <c r="J290" s="448" t="s">
        <v>1122</v>
      </c>
      <c r="K290" s="448" t="s">
        <v>1098</v>
      </c>
      <c r="L290" s="448" t="s">
        <v>1098</v>
      </c>
      <c r="M290" s="451"/>
      <c r="N290" s="451"/>
      <c r="O290" s="451"/>
      <c r="P290" s="451"/>
      <c r="Q290" s="451">
        <v>1000000</v>
      </c>
      <c r="R290" s="356"/>
      <c r="S290" s="356"/>
      <c r="T290" s="356"/>
    </row>
    <row r="291" spans="1:20" ht="13.5" x14ac:dyDescent="0.25">
      <c r="A291" s="448" t="s">
        <v>194</v>
      </c>
      <c r="B291" s="448" t="s">
        <v>1088</v>
      </c>
      <c r="C291" s="448" t="s">
        <v>1651</v>
      </c>
      <c r="D291" s="448" t="s">
        <v>1105</v>
      </c>
      <c r="E291" s="448" t="s">
        <v>34</v>
      </c>
      <c r="F291" s="448" t="s">
        <v>34</v>
      </c>
      <c r="G291" s="448" t="s">
        <v>1088</v>
      </c>
      <c r="H291" s="448" t="s">
        <v>618</v>
      </c>
      <c r="I291" s="448" t="s">
        <v>995</v>
      </c>
      <c r="J291" s="448" t="s">
        <v>1097</v>
      </c>
      <c r="K291" s="448" t="s">
        <v>1088</v>
      </c>
      <c r="L291" s="448" t="s">
        <v>1088</v>
      </c>
      <c r="M291" s="451">
        <v>5296495</v>
      </c>
      <c r="N291" s="451"/>
      <c r="O291" s="451"/>
      <c r="P291" s="451"/>
      <c r="Q291" s="451"/>
      <c r="R291" s="356"/>
      <c r="S291" s="356"/>
      <c r="T291" s="356"/>
    </row>
    <row r="292" spans="1:20" ht="13.5" x14ac:dyDescent="0.25">
      <c r="A292" s="448" t="s">
        <v>194</v>
      </c>
      <c r="B292" s="448" t="s">
        <v>1652</v>
      </c>
      <c r="C292" s="448" t="s">
        <v>1653</v>
      </c>
      <c r="D292" s="448" t="s">
        <v>1105</v>
      </c>
      <c r="E292" s="448" t="s">
        <v>1145</v>
      </c>
      <c r="F292" s="448" t="s">
        <v>1110</v>
      </c>
      <c r="G292" s="448" t="s">
        <v>1096</v>
      </c>
      <c r="H292" s="448" t="s">
        <v>618</v>
      </c>
      <c r="I292" s="448" t="s">
        <v>995</v>
      </c>
      <c r="J292" s="448" t="s">
        <v>1097</v>
      </c>
      <c r="K292" s="448" t="s">
        <v>1098</v>
      </c>
      <c r="L292" s="448" t="s">
        <v>1098</v>
      </c>
      <c r="M292" s="451"/>
      <c r="N292" s="451">
        <v>3355210</v>
      </c>
      <c r="O292" s="451"/>
      <c r="P292" s="451"/>
      <c r="Q292" s="451"/>
      <c r="R292" s="356"/>
      <c r="S292" s="356"/>
      <c r="T292" s="356"/>
    </row>
    <row r="293" spans="1:20" ht="13.5" x14ac:dyDescent="0.25">
      <c r="A293" s="448" t="s">
        <v>194</v>
      </c>
      <c r="B293" s="448" t="s">
        <v>1654</v>
      </c>
      <c r="C293" s="448" t="s">
        <v>1655</v>
      </c>
      <c r="D293" s="448" t="s">
        <v>1105</v>
      </c>
      <c r="E293" s="448" t="s">
        <v>1145</v>
      </c>
      <c r="F293" s="448" t="s">
        <v>1110</v>
      </c>
      <c r="G293" s="448" t="s">
        <v>1096</v>
      </c>
      <c r="H293" s="448" t="s">
        <v>618</v>
      </c>
      <c r="I293" s="448" t="s">
        <v>996</v>
      </c>
      <c r="J293" s="448" t="s">
        <v>1097</v>
      </c>
      <c r="K293" s="448" t="s">
        <v>1098</v>
      </c>
      <c r="L293" s="448" t="s">
        <v>1098</v>
      </c>
      <c r="M293" s="451"/>
      <c r="N293" s="451"/>
      <c r="O293" s="451"/>
      <c r="P293" s="451"/>
      <c r="Q293" s="451">
        <v>10000000</v>
      </c>
      <c r="R293" s="356"/>
      <c r="S293" s="356"/>
      <c r="T293" s="356"/>
    </row>
    <row r="294" spans="1:20" ht="13.5" x14ac:dyDescent="0.25">
      <c r="A294" s="448" t="s">
        <v>198</v>
      </c>
      <c r="B294" s="448" t="s">
        <v>1656</v>
      </c>
      <c r="C294" s="448" t="s">
        <v>1657</v>
      </c>
      <c r="D294" s="448" t="s">
        <v>1102</v>
      </c>
      <c r="E294" s="448" t="s">
        <v>1145</v>
      </c>
      <c r="F294" s="448" t="s">
        <v>1121</v>
      </c>
      <c r="G294" s="448" t="s">
        <v>1096</v>
      </c>
      <c r="H294" s="448" t="s">
        <v>619</v>
      </c>
      <c r="I294" s="448" t="s">
        <v>997</v>
      </c>
      <c r="J294" s="448" t="s">
        <v>1122</v>
      </c>
      <c r="K294" s="448" t="s">
        <v>1098</v>
      </c>
      <c r="L294" s="448" t="s">
        <v>1098</v>
      </c>
      <c r="M294" s="451"/>
      <c r="N294" s="451"/>
      <c r="O294" s="451">
        <v>2000000</v>
      </c>
      <c r="P294" s="451">
        <v>5000000</v>
      </c>
      <c r="Q294" s="451">
        <v>20000000</v>
      </c>
      <c r="R294" s="356"/>
      <c r="S294" s="356"/>
      <c r="T294" s="356"/>
    </row>
    <row r="295" spans="1:20" ht="13.5" x14ac:dyDescent="0.25">
      <c r="A295" s="448" t="s">
        <v>198</v>
      </c>
      <c r="B295" s="448" t="s">
        <v>1656</v>
      </c>
      <c r="C295" s="448" t="s">
        <v>1658</v>
      </c>
      <c r="D295" s="448" t="s">
        <v>1105</v>
      </c>
      <c r="E295" s="448" t="s">
        <v>1145</v>
      </c>
      <c r="F295" s="448" t="s">
        <v>1110</v>
      </c>
      <c r="G295" s="448" t="s">
        <v>1096</v>
      </c>
      <c r="H295" s="448" t="s">
        <v>619</v>
      </c>
      <c r="I295" s="448" t="s">
        <v>997</v>
      </c>
      <c r="J295" s="448" t="s">
        <v>1122</v>
      </c>
      <c r="K295" s="448" t="s">
        <v>1098</v>
      </c>
      <c r="L295" s="448" t="s">
        <v>1098</v>
      </c>
      <c r="M295" s="451"/>
      <c r="N295" s="451"/>
      <c r="O295" s="451"/>
      <c r="P295" s="451"/>
      <c r="Q295" s="451"/>
      <c r="R295" s="356"/>
      <c r="S295" s="356"/>
      <c r="T295" s="356"/>
    </row>
    <row r="296" spans="1:20" ht="13.5" x14ac:dyDescent="0.25">
      <c r="A296" s="448" t="s">
        <v>199</v>
      </c>
      <c r="B296" s="448" t="s">
        <v>1088</v>
      </c>
      <c r="C296" s="448" t="s">
        <v>1659</v>
      </c>
      <c r="D296" s="448" t="s">
        <v>1105</v>
      </c>
      <c r="E296" s="448" t="s">
        <v>34</v>
      </c>
      <c r="F296" s="448" t="s">
        <v>34</v>
      </c>
      <c r="G296" s="448" t="s">
        <v>1088</v>
      </c>
      <c r="H296" s="448" t="s">
        <v>624</v>
      </c>
      <c r="I296" s="448" t="s">
        <v>1022</v>
      </c>
      <c r="J296" s="448" t="s">
        <v>1091</v>
      </c>
      <c r="K296" s="448" t="s">
        <v>1088</v>
      </c>
      <c r="L296" s="448" t="s">
        <v>1088</v>
      </c>
      <c r="M296" s="451">
        <v>29800</v>
      </c>
      <c r="N296" s="451"/>
      <c r="O296" s="451"/>
      <c r="P296" s="451"/>
      <c r="Q296" s="451"/>
      <c r="R296" s="356"/>
      <c r="S296" s="356"/>
      <c r="T296" s="356"/>
    </row>
    <row r="297" spans="1:20" ht="13.5" x14ac:dyDescent="0.25">
      <c r="A297" s="448" t="s">
        <v>199</v>
      </c>
      <c r="B297" s="448" t="s">
        <v>1660</v>
      </c>
      <c r="C297" s="448" t="s">
        <v>1661</v>
      </c>
      <c r="D297" s="448" t="s">
        <v>1105</v>
      </c>
      <c r="E297" s="448" t="s">
        <v>1094</v>
      </c>
      <c r="F297" s="448" t="s">
        <v>1110</v>
      </c>
      <c r="G297" s="448" t="s">
        <v>1096</v>
      </c>
      <c r="H297" s="448" t="s">
        <v>630</v>
      </c>
      <c r="I297" s="448" t="s">
        <v>1040</v>
      </c>
      <c r="J297" s="448" t="s">
        <v>1333</v>
      </c>
      <c r="K297" s="448" t="s">
        <v>1098</v>
      </c>
      <c r="L297" s="448" t="s">
        <v>1098</v>
      </c>
      <c r="M297" s="451"/>
      <c r="N297" s="451">
        <v>2000000</v>
      </c>
      <c r="O297" s="451"/>
      <c r="P297" s="451"/>
      <c r="Q297" s="451"/>
      <c r="R297" s="356"/>
      <c r="S297" s="356"/>
      <c r="T297" s="356"/>
    </row>
    <row r="298" spans="1:20" ht="13.5" x14ac:dyDescent="0.25">
      <c r="A298" s="448" t="s">
        <v>199</v>
      </c>
      <c r="B298" s="448" t="s">
        <v>1662</v>
      </c>
      <c r="C298" s="448" t="s">
        <v>1663</v>
      </c>
      <c r="D298" s="448" t="s">
        <v>1105</v>
      </c>
      <c r="E298" s="448" t="s">
        <v>1094</v>
      </c>
      <c r="F298" s="448" t="s">
        <v>1110</v>
      </c>
      <c r="G298" s="448" t="s">
        <v>1096</v>
      </c>
      <c r="H298" s="448" t="s">
        <v>630</v>
      </c>
      <c r="I298" s="448" t="s">
        <v>1040</v>
      </c>
      <c r="J298" s="448" t="s">
        <v>1111</v>
      </c>
      <c r="K298" s="448" t="s">
        <v>1098</v>
      </c>
      <c r="L298" s="448" t="s">
        <v>1098</v>
      </c>
      <c r="M298" s="451"/>
      <c r="N298" s="451">
        <v>1000000</v>
      </c>
      <c r="O298" s="451"/>
      <c r="P298" s="451"/>
      <c r="Q298" s="451"/>
      <c r="R298" s="356"/>
      <c r="S298" s="356"/>
      <c r="T298" s="356"/>
    </row>
    <row r="299" spans="1:20" ht="13.5" x14ac:dyDescent="0.25">
      <c r="A299" s="448" t="s">
        <v>199</v>
      </c>
      <c r="B299" s="448" t="s">
        <v>1664</v>
      </c>
      <c r="C299" s="448" t="s">
        <v>1665</v>
      </c>
      <c r="D299" s="448" t="s">
        <v>1105</v>
      </c>
      <c r="E299" s="448" t="s">
        <v>1094</v>
      </c>
      <c r="F299" s="448" t="s">
        <v>1110</v>
      </c>
      <c r="G299" s="448" t="s">
        <v>1096</v>
      </c>
      <c r="H299" s="448" t="s">
        <v>637</v>
      </c>
      <c r="I299" s="448" t="s">
        <v>34</v>
      </c>
      <c r="J299" s="448" t="s">
        <v>1111</v>
      </c>
      <c r="K299" s="448" t="s">
        <v>1098</v>
      </c>
      <c r="L299" s="448" t="s">
        <v>1098</v>
      </c>
      <c r="M299" s="451"/>
      <c r="N299" s="451"/>
      <c r="O299" s="451">
        <v>2000000</v>
      </c>
      <c r="P299" s="451">
        <v>2000000</v>
      </c>
      <c r="Q299" s="451"/>
      <c r="R299" s="356"/>
      <c r="S299" s="356"/>
      <c r="T299" s="356"/>
    </row>
    <row r="300" spans="1:20" ht="13.5" x14ac:dyDescent="0.25">
      <c r="A300" s="448" t="s">
        <v>199</v>
      </c>
      <c r="B300" s="448" t="s">
        <v>1666</v>
      </c>
      <c r="C300" s="448" t="s">
        <v>1667</v>
      </c>
      <c r="D300" s="448" t="s">
        <v>1105</v>
      </c>
      <c r="E300" s="448" t="s">
        <v>1094</v>
      </c>
      <c r="F300" s="448" t="s">
        <v>1110</v>
      </c>
      <c r="G300" s="448" t="s">
        <v>1096</v>
      </c>
      <c r="H300" s="448" t="s">
        <v>638</v>
      </c>
      <c r="I300" s="448" t="s">
        <v>34</v>
      </c>
      <c r="J300" s="448" t="s">
        <v>1097</v>
      </c>
      <c r="K300" s="448" t="s">
        <v>1098</v>
      </c>
      <c r="L300" s="448" t="s">
        <v>1098</v>
      </c>
      <c r="M300" s="451"/>
      <c r="N300" s="451"/>
      <c r="O300" s="451"/>
      <c r="P300" s="451">
        <v>3000000</v>
      </c>
      <c r="Q300" s="451">
        <v>3000000</v>
      </c>
      <c r="R300" s="356"/>
      <c r="S300" s="356"/>
      <c r="T300" s="356"/>
    </row>
    <row r="301" spans="1:20" ht="13.5" x14ac:dyDescent="0.25">
      <c r="A301" s="448" t="s">
        <v>150</v>
      </c>
      <c r="B301" s="448" t="s">
        <v>1088</v>
      </c>
      <c r="C301" s="448" t="s">
        <v>1668</v>
      </c>
      <c r="D301" s="448" t="s">
        <v>1105</v>
      </c>
      <c r="E301" s="448" t="s">
        <v>34</v>
      </c>
      <c r="F301" s="448" t="s">
        <v>34</v>
      </c>
      <c r="G301" s="448" t="s">
        <v>1088</v>
      </c>
      <c r="H301" s="448" t="s">
        <v>617</v>
      </c>
      <c r="I301" s="448" t="s">
        <v>972</v>
      </c>
      <c r="J301" s="448" t="s">
        <v>1091</v>
      </c>
      <c r="K301" s="448" t="s">
        <v>1088</v>
      </c>
      <c r="L301" s="448" t="s">
        <v>1088</v>
      </c>
      <c r="M301" s="451">
        <v>655379</v>
      </c>
      <c r="N301" s="451"/>
      <c r="O301" s="451"/>
      <c r="P301" s="451"/>
      <c r="Q301" s="451"/>
      <c r="R301" s="356"/>
      <c r="S301" s="356"/>
      <c r="T301" s="356"/>
    </row>
    <row r="302" spans="1:20" ht="13.5" x14ac:dyDescent="0.25">
      <c r="A302" s="448" t="s">
        <v>150</v>
      </c>
      <c r="B302" s="448" t="s">
        <v>1669</v>
      </c>
      <c r="C302" s="448" t="s">
        <v>1670</v>
      </c>
      <c r="D302" s="448" t="s">
        <v>1090</v>
      </c>
      <c r="E302" s="448" t="s">
        <v>1330</v>
      </c>
      <c r="F302" s="448" t="s">
        <v>1121</v>
      </c>
      <c r="G302" s="448" t="s">
        <v>1096</v>
      </c>
      <c r="H302" s="448" t="s">
        <v>625</v>
      </c>
      <c r="I302" s="448" t="s">
        <v>1032</v>
      </c>
      <c r="J302" s="448" t="s">
        <v>1122</v>
      </c>
      <c r="K302" s="448" t="s">
        <v>1098</v>
      </c>
      <c r="L302" s="448" t="s">
        <v>1098</v>
      </c>
      <c r="M302" s="451"/>
      <c r="N302" s="451">
        <v>3000000</v>
      </c>
      <c r="O302" s="451"/>
      <c r="P302" s="451"/>
      <c r="Q302" s="451"/>
      <c r="R302" s="356"/>
      <c r="S302" s="356"/>
      <c r="T302" s="356"/>
    </row>
    <row r="303" spans="1:20" ht="13.5" x14ac:dyDescent="0.25">
      <c r="A303" s="448" t="s">
        <v>150</v>
      </c>
      <c r="B303" s="448" t="s">
        <v>1088</v>
      </c>
      <c r="C303" s="448" t="s">
        <v>1671</v>
      </c>
      <c r="D303" s="448" t="s">
        <v>1090</v>
      </c>
      <c r="E303" s="448" t="s">
        <v>34</v>
      </c>
      <c r="F303" s="448" t="s">
        <v>34</v>
      </c>
      <c r="G303" s="448" t="s">
        <v>1088</v>
      </c>
      <c r="H303" s="448" t="s">
        <v>625</v>
      </c>
      <c r="I303" s="448" t="s">
        <v>1032</v>
      </c>
      <c r="J303" s="448" t="s">
        <v>1091</v>
      </c>
      <c r="K303" s="448" t="s">
        <v>1088</v>
      </c>
      <c r="L303" s="448" t="s">
        <v>1088</v>
      </c>
      <c r="M303" s="451">
        <v>1648881</v>
      </c>
      <c r="N303" s="451"/>
      <c r="O303" s="451"/>
      <c r="P303" s="451"/>
      <c r="Q303" s="451"/>
      <c r="R303" s="356"/>
      <c r="S303" s="356"/>
      <c r="T303" s="356"/>
    </row>
    <row r="304" spans="1:20" ht="13.5" x14ac:dyDescent="0.25">
      <c r="A304" s="448" t="s">
        <v>150</v>
      </c>
      <c r="B304" s="448" t="s">
        <v>1672</v>
      </c>
      <c r="C304" s="448" t="s">
        <v>1673</v>
      </c>
      <c r="D304" s="448" t="s">
        <v>1102</v>
      </c>
      <c r="E304" s="448" t="s">
        <v>1094</v>
      </c>
      <c r="F304" s="448" t="s">
        <v>1121</v>
      </c>
      <c r="G304" s="448" t="s">
        <v>1096</v>
      </c>
      <c r="H304" s="448" t="s">
        <v>624</v>
      </c>
      <c r="I304" s="448" t="s">
        <v>1027</v>
      </c>
      <c r="J304" s="448" t="s">
        <v>1124</v>
      </c>
      <c r="K304" s="448" t="s">
        <v>1098</v>
      </c>
      <c r="L304" s="448" t="s">
        <v>1098</v>
      </c>
      <c r="M304" s="451"/>
      <c r="N304" s="451">
        <v>12500000</v>
      </c>
      <c r="O304" s="451"/>
      <c r="P304" s="451"/>
      <c r="Q304" s="451"/>
      <c r="R304" s="356"/>
      <c r="S304" s="356"/>
      <c r="T304" s="356"/>
    </row>
    <row r="305" spans="1:20" ht="13.5" x14ac:dyDescent="0.25">
      <c r="A305" s="448" t="s">
        <v>150</v>
      </c>
      <c r="B305" s="448" t="s">
        <v>1672</v>
      </c>
      <c r="C305" s="448" t="s">
        <v>1674</v>
      </c>
      <c r="D305" s="448" t="s">
        <v>1102</v>
      </c>
      <c r="E305" s="448" t="s">
        <v>1094</v>
      </c>
      <c r="F305" s="448" t="s">
        <v>1121</v>
      </c>
      <c r="G305" s="448" t="s">
        <v>1096</v>
      </c>
      <c r="H305" s="448" t="s">
        <v>624</v>
      </c>
      <c r="I305" s="448" t="s">
        <v>1027</v>
      </c>
      <c r="J305" s="448" t="s">
        <v>1091</v>
      </c>
      <c r="K305" s="448" t="s">
        <v>1098</v>
      </c>
      <c r="L305" s="448" t="s">
        <v>1098</v>
      </c>
      <c r="M305" s="451"/>
      <c r="N305" s="451"/>
      <c r="O305" s="451">
        <v>6487000</v>
      </c>
      <c r="P305" s="451"/>
      <c r="Q305" s="451"/>
      <c r="R305" s="356"/>
      <c r="S305" s="356"/>
      <c r="T305" s="356"/>
    </row>
    <row r="306" spans="1:20" ht="13.5" x14ac:dyDescent="0.25">
      <c r="A306" s="448" t="s">
        <v>150</v>
      </c>
      <c r="B306" s="448" t="s">
        <v>1675</v>
      </c>
      <c r="C306" s="448" t="s">
        <v>1676</v>
      </c>
      <c r="D306" s="448" t="s">
        <v>1102</v>
      </c>
      <c r="E306" s="448" t="s">
        <v>1330</v>
      </c>
      <c r="F306" s="448" t="s">
        <v>1121</v>
      </c>
      <c r="G306" s="448" t="s">
        <v>1096</v>
      </c>
      <c r="H306" s="448" t="s">
        <v>625</v>
      </c>
      <c r="I306" s="448" t="s">
        <v>1032</v>
      </c>
      <c r="J306" s="448" t="s">
        <v>1097</v>
      </c>
      <c r="K306" s="448" t="s">
        <v>1098</v>
      </c>
      <c r="L306" s="448" t="s">
        <v>1098</v>
      </c>
      <c r="M306" s="451"/>
      <c r="N306" s="451"/>
      <c r="O306" s="451">
        <v>600000</v>
      </c>
      <c r="P306" s="451"/>
      <c r="Q306" s="451"/>
      <c r="R306" s="356"/>
      <c r="S306" s="356"/>
      <c r="T306" s="356"/>
    </row>
    <row r="307" spans="1:20" ht="13.5" x14ac:dyDescent="0.25">
      <c r="A307" s="448" t="s">
        <v>150</v>
      </c>
      <c r="B307" s="448" t="s">
        <v>1677</v>
      </c>
      <c r="C307" s="448" t="s">
        <v>1678</v>
      </c>
      <c r="D307" s="448" t="s">
        <v>1102</v>
      </c>
      <c r="E307" s="448" t="s">
        <v>1330</v>
      </c>
      <c r="F307" s="448" t="s">
        <v>1121</v>
      </c>
      <c r="G307" s="448" t="s">
        <v>1096</v>
      </c>
      <c r="H307" s="448" t="s">
        <v>625</v>
      </c>
      <c r="I307" s="448" t="s">
        <v>1032</v>
      </c>
      <c r="J307" s="448" t="s">
        <v>1097</v>
      </c>
      <c r="K307" s="448" t="s">
        <v>1098</v>
      </c>
      <c r="L307" s="448" t="s">
        <v>1098</v>
      </c>
      <c r="M307" s="451"/>
      <c r="N307" s="451"/>
      <c r="O307" s="451">
        <v>500000</v>
      </c>
      <c r="P307" s="451"/>
      <c r="Q307" s="451"/>
      <c r="R307" s="356"/>
      <c r="S307" s="356"/>
      <c r="T307" s="356"/>
    </row>
    <row r="308" spans="1:20" ht="13.5" x14ac:dyDescent="0.25">
      <c r="A308" s="448" t="s">
        <v>150</v>
      </c>
      <c r="B308" s="448" t="s">
        <v>1679</v>
      </c>
      <c r="C308" s="448" t="s">
        <v>1680</v>
      </c>
      <c r="D308" s="448" t="s">
        <v>1102</v>
      </c>
      <c r="E308" s="448" t="s">
        <v>1330</v>
      </c>
      <c r="F308" s="448" t="s">
        <v>1121</v>
      </c>
      <c r="G308" s="448" t="s">
        <v>1096</v>
      </c>
      <c r="H308" s="448" t="s">
        <v>625</v>
      </c>
      <c r="I308" s="448" t="s">
        <v>1032</v>
      </c>
      <c r="J308" s="448" t="s">
        <v>1097</v>
      </c>
      <c r="K308" s="448" t="s">
        <v>1098</v>
      </c>
      <c r="L308" s="448" t="s">
        <v>1098</v>
      </c>
      <c r="M308" s="451"/>
      <c r="N308" s="451"/>
      <c r="O308" s="451">
        <v>500000</v>
      </c>
      <c r="P308" s="451"/>
      <c r="Q308" s="451"/>
      <c r="R308" s="356"/>
      <c r="S308" s="356"/>
      <c r="T308" s="356"/>
    </row>
    <row r="309" spans="1:20" ht="13.5" x14ac:dyDescent="0.25">
      <c r="A309" s="448" t="s">
        <v>150</v>
      </c>
      <c r="B309" s="448" t="s">
        <v>1681</v>
      </c>
      <c r="C309" s="448" t="s">
        <v>1682</v>
      </c>
      <c r="D309" s="448" t="s">
        <v>1102</v>
      </c>
      <c r="E309" s="448" t="s">
        <v>1330</v>
      </c>
      <c r="F309" s="448" t="s">
        <v>1121</v>
      </c>
      <c r="G309" s="448" t="s">
        <v>1096</v>
      </c>
      <c r="H309" s="448" t="s">
        <v>625</v>
      </c>
      <c r="I309" s="448" t="s">
        <v>1032</v>
      </c>
      <c r="J309" s="448" t="s">
        <v>1097</v>
      </c>
      <c r="K309" s="448" t="s">
        <v>1098</v>
      </c>
      <c r="L309" s="448" t="s">
        <v>1098</v>
      </c>
      <c r="M309" s="451"/>
      <c r="N309" s="451"/>
      <c r="O309" s="451"/>
      <c r="P309" s="451">
        <v>1800000</v>
      </c>
      <c r="Q309" s="451"/>
      <c r="R309" s="356"/>
      <c r="S309" s="356"/>
      <c r="T309" s="356"/>
    </row>
    <row r="310" spans="1:20" ht="13.5" x14ac:dyDescent="0.25">
      <c r="A310" s="448" t="s">
        <v>150</v>
      </c>
      <c r="B310" s="448" t="s">
        <v>1683</v>
      </c>
      <c r="C310" s="448" t="s">
        <v>1684</v>
      </c>
      <c r="D310" s="448" t="s">
        <v>1102</v>
      </c>
      <c r="E310" s="448" t="s">
        <v>1330</v>
      </c>
      <c r="F310" s="448" t="s">
        <v>1121</v>
      </c>
      <c r="G310" s="448" t="s">
        <v>1096</v>
      </c>
      <c r="H310" s="448" t="s">
        <v>625</v>
      </c>
      <c r="I310" s="448" t="s">
        <v>1032</v>
      </c>
      <c r="J310" s="448" t="s">
        <v>1097</v>
      </c>
      <c r="K310" s="448" t="s">
        <v>1098</v>
      </c>
      <c r="L310" s="448" t="s">
        <v>1098</v>
      </c>
      <c r="M310" s="451"/>
      <c r="N310" s="451"/>
      <c r="O310" s="451"/>
      <c r="P310" s="451"/>
      <c r="Q310" s="451">
        <v>3500000</v>
      </c>
      <c r="R310" s="356"/>
      <c r="S310" s="356"/>
      <c r="T310" s="356"/>
    </row>
    <row r="311" spans="1:20" ht="13.5" x14ac:dyDescent="0.25">
      <c r="A311" s="448" t="s">
        <v>150</v>
      </c>
      <c r="B311" s="448" t="s">
        <v>1685</v>
      </c>
      <c r="C311" s="448" t="s">
        <v>1686</v>
      </c>
      <c r="D311" s="448" t="s">
        <v>1102</v>
      </c>
      <c r="E311" s="448" t="s">
        <v>1330</v>
      </c>
      <c r="F311" s="448" t="s">
        <v>1121</v>
      </c>
      <c r="G311" s="448" t="s">
        <v>1096</v>
      </c>
      <c r="H311" s="448" t="s">
        <v>625</v>
      </c>
      <c r="I311" s="448" t="s">
        <v>1032</v>
      </c>
      <c r="J311" s="448" t="s">
        <v>1091</v>
      </c>
      <c r="K311" s="448" t="s">
        <v>1098</v>
      </c>
      <c r="L311" s="448" t="s">
        <v>1098</v>
      </c>
      <c r="M311" s="451"/>
      <c r="N311" s="451"/>
      <c r="O311" s="451">
        <v>1000000</v>
      </c>
      <c r="P311" s="451">
        <v>1000000</v>
      </c>
      <c r="Q311" s="451">
        <v>3000000</v>
      </c>
      <c r="R311" s="356"/>
      <c r="S311" s="356"/>
      <c r="T311" s="356"/>
    </row>
    <row r="312" spans="1:20" ht="13.5" x14ac:dyDescent="0.25">
      <c r="A312" s="448" t="s">
        <v>150</v>
      </c>
      <c r="B312" s="448" t="s">
        <v>1687</v>
      </c>
      <c r="C312" s="448" t="s">
        <v>1688</v>
      </c>
      <c r="D312" s="448" t="s">
        <v>1102</v>
      </c>
      <c r="E312" s="448" t="s">
        <v>1330</v>
      </c>
      <c r="F312" s="448" t="s">
        <v>1121</v>
      </c>
      <c r="G312" s="448" t="s">
        <v>1096</v>
      </c>
      <c r="H312" s="448" t="s">
        <v>625</v>
      </c>
      <c r="I312" s="448" t="s">
        <v>1032</v>
      </c>
      <c r="J312" s="448" t="s">
        <v>1124</v>
      </c>
      <c r="K312" s="448" t="s">
        <v>1098</v>
      </c>
      <c r="L312" s="448" t="s">
        <v>1098</v>
      </c>
      <c r="M312" s="451"/>
      <c r="N312" s="451"/>
      <c r="O312" s="451">
        <v>2500000</v>
      </c>
      <c r="P312" s="451"/>
      <c r="Q312" s="451"/>
      <c r="R312" s="356"/>
      <c r="S312" s="356"/>
      <c r="T312" s="356"/>
    </row>
    <row r="313" spans="1:20" ht="13.5" x14ac:dyDescent="0.25">
      <c r="A313" s="448" t="s">
        <v>150</v>
      </c>
      <c r="B313" s="448" t="s">
        <v>1689</v>
      </c>
      <c r="C313" s="448" t="s">
        <v>1690</v>
      </c>
      <c r="D313" s="448" t="s">
        <v>1102</v>
      </c>
      <c r="E313" s="448" t="s">
        <v>1330</v>
      </c>
      <c r="F313" s="448" t="s">
        <v>1121</v>
      </c>
      <c r="G313" s="448" t="s">
        <v>1096</v>
      </c>
      <c r="H313" s="448" t="s">
        <v>625</v>
      </c>
      <c r="I313" s="448" t="s">
        <v>1032</v>
      </c>
      <c r="J313" s="448" t="s">
        <v>1124</v>
      </c>
      <c r="K313" s="448" t="s">
        <v>1098</v>
      </c>
      <c r="L313" s="448" t="s">
        <v>1098</v>
      </c>
      <c r="M313" s="451"/>
      <c r="N313" s="451"/>
      <c r="O313" s="451">
        <v>2500000</v>
      </c>
      <c r="P313" s="451"/>
      <c r="Q313" s="451"/>
      <c r="R313" s="356"/>
      <c r="S313" s="356"/>
      <c r="T313" s="356"/>
    </row>
    <row r="314" spans="1:20" ht="13.5" x14ac:dyDescent="0.25">
      <c r="A314" s="448" t="s">
        <v>150</v>
      </c>
      <c r="B314" s="448" t="s">
        <v>1691</v>
      </c>
      <c r="C314" s="448" t="s">
        <v>1692</v>
      </c>
      <c r="D314" s="448" t="s">
        <v>1102</v>
      </c>
      <c r="E314" s="448" t="s">
        <v>1330</v>
      </c>
      <c r="F314" s="448" t="s">
        <v>1121</v>
      </c>
      <c r="G314" s="448" t="s">
        <v>1096</v>
      </c>
      <c r="H314" s="448" t="s">
        <v>625</v>
      </c>
      <c r="I314" s="448" t="s">
        <v>1032</v>
      </c>
      <c r="J314" s="448" t="s">
        <v>1124</v>
      </c>
      <c r="K314" s="448" t="s">
        <v>1098</v>
      </c>
      <c r="L314" s="448" t="s">
        <v>1098</v>
      </c>
      <c r="M314" s="451"/>
      <c r="N314" s="451"/>
      <c r="O314" s="451"/>
      <c r="P314" s="451"/>
      <c r="Q314" s="451">
        <v>2000000</v>
      </c>
      <c r="R314" s="356"/>
      <c r="S314" s="356"/>
      <c r="T314" s="356"/>
    </row>
    <row r="315" spans="1:20" ht="13.5" x14ac:dyDescent="0.25">
      <c r="A315" s="448" t="s">
        <v>150</v>
      </c>
      <c r="B315" s="448" t="s">
        <v>1693</v>
      </c>
      <c r="C315" s="448" t="s">
        <v>1694</v>
      </c>
      <c r="D315" s="448" t="s">
        <v>1102</v>
      </c>
      <c r="E315" s="448" t="s">
        <v>1330</v>
      </c>
      <c r="F315" s="448" t="s">
        <v>1121</v>
      </c>
      <c r="G315" s="448" t="s">
        <v>1096</v>
      </c>
      <c r="H315" s="448" t="s">
        <v>625</v>
      </c>
      <c r="I315" s="448" t="s">
        <v>1032</v>
      </c>
      <c r="J315" s="448" t="s">
        <v>1124</v>
      </c>
      <c r="K315" s="448" t="s">
        <v>1098</v>
      </c>
      <c r="L315" s="448" t="s">
        <v>1098</v>
      </c>
      <c r="M315" s="451"/>
      <c r="N315" s="451"/>
      <c r="O315" s="451">
        <v>2500000</v>
      </c>
      <c r="P315" s="451">
        <v>3000000</v>
      </c>
      <c r="Q315" s="451"/>
      <c r="R315" s="356"/>
      <c r="S315" s="356"/>
      <c r="T315" s="356"/>
    </row>
    <row r="316" spans="1:20" ht="13.5" x14ac:dyDescent="0.25">
      <c r="A316" s="448" t="s">
        <v>150</v>
      </c>
      <c r="B316" s="448" t="s">
        <v>1695</v>
      </c>
      <c r="C316" s="448" t="s">
        <v>1696</v>
      </c>
      <c r="D316" s="448" t="s">
        <v>1102</v>
      </c>
      <c r="E316" s="448" t="s">
        <v>1330</v>
      </c>
      <c r="F316" s="448" t="s">
        <v>1121</v>
      </c>
      <c r="G316" s="448" t="s">
        <v>1096</v>
      </c>
      <c r="H316" s="448" t="s">
        <v>625</v>
      </c>
      <c r="I316" s="448" t="s">
        <v>1032</v>
      </c>
      <c r="J316" s="448" t="s">
        <v>1124</v>
      </c>
      <c r="K316" s="448" t="s">
        <v>1098</v>
      </c>
      <c r="L316" s="448" t="s">
        <v>1098</v>
      </c>
      <c r="M316" s="451"/>
      <c r="N316" s="451"/>
      <c r="O316" s="451">
        <v>500000</v>
      </c>
      <c r="P316" s="451">
        <v>2000000</v>
      </c>
      <c r="Q316" s="451">
        <v>5000000</v>
      </c>
      <c r="R316" s="356"/>
      <c r="S316" s="356"/>
      <c r="T316" s="356"/>
    </row>
    <row r="317" spans="1:20" ht="13.5" x14ac:dyDescent="0.25">
      <c r="A317" s="448" t="s">
        <v>150</v>
      </c>
      <c r="B317" s="448" t="s">
        <v>1088</v>
      </c>
      <c r="C317" s="448" t="s">
        <v>1697</v>
      </c>
      <c r="D317" s="448" t="s">
        <v>1105</v>
      </c>
      <c r="E317" s="448" t="s">
        <v>34</v>
      </c>
      <c r="F317" s="448" t="s">
        <v>34</v>
      </c>
      <c r="G317" s="448" t="s">
        <v>1088</v>
      </c>
      <c r="H317" s="448" t="s">
        <v>625</v>
      </c>
      <c r="I317" s="448" t="s">
        <v>972</v>
      </c>
      <c r="J317" s="448" t="s">
        <v>1091</v>
      </c>
      <c r="K317" s="448" t="s">
        <v>1088</v>
      </c>
      <c r="L317" s="448" t="s">
        <v>1088</v>
      </c>
      <c r="M317" s="451">
        <v>478832</v>
      </c>
      <c r="N317" s="451"/>
      <c r="O317" s="451"/>
      <c r="P317" s="451"/>
      <c r="Q317" s="451"/>
      <c r="R317" s="356"/>
      <c r="S317" s="356"/>
      <c r="T317" s="356"/>
    </row>
    <row r="318" spans="1:20" ht="13.5" x14ac:dyDescent="0.25">
      <c r="A318" s="448" t="s">
        <v>195</v>
      </c>
      <c r="B318" s="448" t="s">
        <v>1698</v>
      </c>
      <c r="C318" s="448" t="s">
        <v>1699</v>
      </c>
      <c r="D318" s="448" t="s">
        <v>1090</v>
      </c>
      <c r="E318" s="448" t="s">
        <v>1145</v>
      </c>
      <c r="F318" s="448" t="s">
        <v>1121</v>
      </c>
      <c r="G318" s="448" t="s">
        <v>1096</v>
      </c>
      <c r="H318" s="448" t="s">
        <v>617</v>
      </c>
      <c r="I318" s="448" t="s">
        <v>730</v>
      </c>
      <c r="J318" s="448" t="s">
        <v>1635</v>
      </c>
      <c r="K318" s="448" t="s">
        <v>1098</v>
      </c>
      <c r="L318" s="448" t="s">
        <v>1098</v>
      </c>
      <c r="M318" s="451"/>
      <c r="N318" s="451"/>
      <c r="O318" s="451">
        <v>2130134</v>
      </c>
      <c r="P318" s="451">
        <v>7000000</v>
      </c>
      <c r="Q318" s="451"/>
      <c r="R318" s="356"/>
      <c r="S318" s="356"/>
      <c r="T318" s="356"/>
    </row>
    <row r="319" spans="1:20" ht="13.5" x14ac:dyDescent="0.25">
      <c r="A319" s="448" t="s">
        <v>195</v>
      </c>
      <c r="B319" s="448" t="s">
        <v>1700</v>
      </c>
      <c r="C319" s="448" t="s">
        <v>1701</v>
      </c>
      <c r="D319" s="448" t="s">
        <v>1090</v>
      </c>
      <c r="E319" s="448" t="s">
        <v>1145</v>
      </c>
      <c r="F319" s="448" t="s">
        <v>1121</v>
      </c>
      <c r="G319" s="448" t="s">
        <v>1096</v>
      </c>
      <c r="H319" s="448" t="s">
        <v>617</v>
      </c>
      <c r="I319" s="448" t="s">
        <v>730</v>
      </c>
      <c r="J319" s="448" t="s">
        <v>1635</v>
      </c>
      <c r="K319" s="448" t="s">
        <v>1098</v>
      </c>
      <c r="L319" s="448" t="s">
        <v>1098</v>
      </c>
      <c r="M319" s="451"/>
      <c r="N319" s="451"/>
      <c r="O319" s="451">
        <v>2130134</v>
      </c>
      <c r="P319" s="451">
        <v>4200000</v>
      </c>
      <c r="Q319" s="451"/>
      <c r="R319" s="356"/>
      <c r="S319" s="356"/>
      <c r="T319" s="356"/>
    </row>
    <row r="320" spans="1:20" ht="13.5" x14ac:dyDescent="0.25">
      <c r="A320" s="448" t="s">
        <v>195</v>
      </c>
      <c r="B320" s="448" t="s">
        <v>1088</v>
      </c>
      <c r="C320" s="448" t="s">
        <v>1702</v>
      </c>
      <c r="D320" s="448" t="s">
        <v>1105</v>
      </c>
      <c r="E320" s="448" t="s">
        <v>34</v>
      </c>
      <c r="F320" s="448" t="s">
        <v>34</v>
      </c>
      <c r="G320" s="448" t="s">
        <v>1088</v>
      </c>
      <c r="H320" s="448" t="s">
        <v>615</v>
      </c>
      <c r="I320" s="448" t="s">
        <v>973</v>
      </c>
      <c r="J320" s="448" t="s">
        <v>1124</v>
      </c>
      <c r="K320" s="448" t="s">
        <v>1088</v>
      </c>
      <c r="L320" s="448" t="s">
        <v>1088</v>
      </c>
      <c r="M320" s="451">
        <v>2086601</v>
      </c>
      <c r="N320" s="451"/>
      <c r="O320" s="451"/>
      <c r="P320" s="451"/>
      <c r="Q320" s="451"/>
      <c r="R320" s="356"/>
      <c r="S320" s="356"/>
      <c r="T320" s="356"/>
    </row>
    <row r="321" spans="1:20" ht="13.5" x14ac:dyDescent="0.25">
      <c r="A321" s="448" t="s">
        <v>195</v>
      </c>
      <c r="B321" s="448" t="s">
        <v>1703</v>
      </c>
      <c r="C321" s="448" t="s">
        <v>1704</v>
      </c>
      <c r="D321" s="448" t="s">
        <v>1105</v>
      </c>
      <c r="E321" s="448" t="s">
        <v>1145</v>
      </c>
      <c r="F321" s="448" t="s">
        <v>1110</v>
      </c>
      <c r="G321" s="448" t="s">
        <v>1096</v>
      </c>
      <c r="H321" s="448" t="s">
        <v>615</v>
      </c>
      <c r="I321" s="448" t="s">
        <v>973</v>
      </c>
      <c r="J321" s="448" t="s">
        <v>1124</v>
      </c>
      <c r="K321" s="448" t="s">
        <v>1098</v>
      </c>
      <c r="L321" s="448" t="s">
        <v>1098</v>
      </c>
      <c r="M321" s="451"/>
      <c r="N321" s="451">
        <v>12327223</v>
      </c>
      <c r="O321" s="451"/>
      <c r="P321" s="451"/>
      <c r="Q321" s="451"/>
      <c r="R321" s="356"/>
      <c r="S321" s="356"/>
      <c r="T321" s="356"/>
    </row>
    <row r="322" spans="1:20" ht="13.5" x14ac:dyDescent="0.25">
      <c r="A322" s="448" t="s">
        <v>188</v>
      </c>
      <c r="B322" s="448" t="s">
        <v>1705</v>
      </c>
      <c r="C322" s="448" t="s">
        <v>1706</v>
      </c>
      <c r="D322" s="448" t="s">
        <v>1102</v>
      </c>
      <c r="E322" s="448" t="s">
        <v>1145</v>
      </c>
      <c r="F322" s="448" t="s">
        <v>1121</v>
      </c>
      <c r="G322" s="448" t="s">
        <v>1096</v>
      </c>
      <c r="H322" s="448" t="s">
        <v>616</v>
      </c>
      <c r="I322" s="448" t="s">
        <v>982</v>
      </c>
      <c r="J322" s="448" t="s">
        <v>1111</v>
      </c>
      <c r="K322" s="448" t="s">
        <v>1098</v>
      </c>
      <c r="L322" s="448" t="s">
        <v>1098</v>
      </c>
      <c r="M322" s="451"/>
      <c r="N322" s="451"/>
      <c r="O322" s="451"/>
      <c r="P322" s="451"/>
      <c r="Q322" s="451"/>
      <c r="R322" s="356"/>
      <c r="S322" s="356"/>
      <c r="T322" s="356"/>
    </row>
    <row r="323" spans="1:20" ht="13.5" x14ac:dyDescent="0.25">
      <c r="A323" s="448" t="s">
        <v>188</v>
      </c>
      <c r="B323" s="448" t="s">
        <v>1707</v>
      </c>
      <c r="C323" s="448" t="s">
        <v>1708</v>
      </c>
      <c r="D323" s="448" t="s">
        <v>1102</v>
      </c>
      <c r="E323" s="448" t="s">
        <v>1145</v>
      </c>
      <c r="F323" s="448" t="s">
        <v>1121</v>
      </c>
      <c r="G323" s="448" t="s">
        <v>1096</v>
      </c>
      <c r="H323" s="448" t="s">
        <v>616</v>
      </c>
      <c r="I323" s="448" t="s">
        <v>982</v>
      </c>
      <c r="J323" s="448" t="s">
        <v>1097</v>
      </c>
      <c r="K323" s="448" t="s">
        <v>1098</v>
      </c>
      <c r="L323" s="448" t="s">
        <v>1098</v>
      </c>
      <c r="M323" s="451"/>
      <c r="N323" s="451"/>
      <c r="O323" s="451">
        <v>4284000</v>
      </c>
      <c r="P323" s="451">
        <v>4000000</v>
      </c>
      <c r="Q323" s="451">
        <v>4000000</v>
      </c>
      <c r="R323" s="356"/>
      <c r="S323" s="356"/>
      <c r="T323" s="356"/>
    </row>
    <row r="324" spans="1:20" ht="13.5" x14ac:dyDescent="0.25">
      <c r="A324" s="448" t="s">
        <v>188</v>
      </c>
      <c r="B324" s="448" t="s">
        <v>1709</v>
      </c>
      <c r="C324" s="448" t="s">
        <v>1710</v>
      </c>
      <c r="D324" s="448" t="s">
        <v>1105</v>
      </c>
      <c r="E324" s="448" t="s">
        <v>1145</v>
      </c>
      <c r="F324" s="448" t="s">
        <v>1110</v>
      </c>
      <c r="G324" s="448" t="s">
        <v>1096</v>
      </c>
      <c r="H324" s="448" t="s">
        <v>616</v>
      </c>
      <c r="I324" s="448" t="s">
        <v>982</v>
      </c>
      <c r="J324" s="448" t="s">
        <v>1111</v>
      </c>
      <c r="K324" s="448" t="s">
        <v>1098</v>
      </c>
      <c r="L324" s="448" t="s">
        <v>1098</v>
      </c>
      <c r="M324" s="451">
        <v>45129429</v>
      </c>
      <c r="N324" s="451">
        <v>17355145</v>
      </c>
      <c r="O324" s="451"/>
      <c r="P324" s="451"/>
      <c r="Q324" s="451"/>
      <c r="R324" s="356"/>
      <c r="S324" s="356"/>
      <c r="T324" s="356"/>
    </row>
    <row r="325" spans="1:20" ht="13.5" x14ac:dyDescent="0.25">
      <c r="A325" s="448" t="s">
        <v>188</v>
      </c>
      <c r="B325" s="448" t="s">
        <v>1711</v>
      </c>
      <c r="C325" s="448" t="s">
        <v>1712</v>
      </c>
      <c r="D325" s="448" t="s">
        <v>1105</v>
      </c>
      <c r="E325" s="448" t="s">
        <v>1145</v>
      </c>
      <c r="F325" s="448" t="s">
        <v>1110</v>
      </c>
      <c r="G325" s="448" t="s">
        <v>1096</v>
      </c>
      <c r="H325" s="448" t="s">
        <v>616</v>
      </c>
      <c r="I325" s="448" t="s">
        <v>982</v>
      </c>
      <c r="J325" s="448" t="s">
        <v>1097</v>
      </c>
      <c r="K325" s="448" t="s">
        <v>1098</v>
      </c>
      <c r="L325" s="448" t="s">
        <v>1098</v>
      </c>
      <c r="M325" s="451"/>
      <c r="N325" s="451">
        <v>5340000</v>
      </c>
      <c r="O325" s="451">
        <v>800000</v>
      </c>
      <c r="P325" s="451"/>
      <c r="Q325" s="451"/>
      <c r="R325" s="356"/>
      <c r="S325" s="356"/>
      <c r="T325" s="356"/>
    </row>
    <row r="326" spans="1:20" ht="13.5" x14ac:dyDescent="0.25">
      <c r="A326" s="448" t="s">
        <v>188</v>
      </c>
      <c r="B326" s="448" t="s">
        <v>1713</v>
      </c>
      <c r="C326" s="448" t="s">
        <v>1714</v>
      </c>
      <c r="D326" s="448" t="s">
        <v>1105</v>
      </c>
      <c r="E326" s="448" t="s">
        <v>1145</v>
      </c>
      <c r="F326" s="448" t="s">
        <v>1110</v>
      </c>
      <c r="G326" s="448" t="s">
        <v>1096</v>
      </c>
      <c r="H326" s="448" t="s">
        <v>616</v>
      </c>
      <c r="I326" s="448" t="s">
        <v>982</v>
      </c>
      <c r="J326" s="448" t="s">
        <v>1097</v>
      </c>
      <c r="K326" s="448" t="s">
        <v>1098</v>
      </c>
      <c r="L326" s="448" t="s">
        <v>1098</v>
      </c>
      <c r="M326" s="451"/>
      <c r="N326" s="451">
        <v>5100000</v>
      </c>
      <c r="O326" s="451">
        <v>12400000</v>
      </c>
      <c r="P326" s="451">
        <v>11448000</v>
      </c>
      <c r="Q326" s="451">
        <v>23552000</v>
      </c>
      <c r="R326" s="356"/>
      <c r="S326" s="356"/>
      <c r="T326" s="356"/>
    </row>
    <row r="327" spans="1:20" ht="13.5" x14ac:dyDescent="0.25">
      <c r="A327" s="448" t="s">
        <v>188</v>
      </c>
      <c r="B327" s="448" t="s">
        <v>1715</v>
      </c>
      <c r="C327" s="448" t="s">
        <v>1716</v>
      </c>
      <c r="D327" s="448" t="s">
        <v>1105</v>
      </c>
      <c r="E327" s="448" t="s">
        <v>1145</v>
      </c>
      <c r="F327" s="448" t="s">
        <v>1110</v>
      </c>
      <c r="G327" s="448" t="s">
        <v>1096</v>
      </c>
      <c r="H327" s="448" t="s">
        <v>616</v>
      </c>
      <c r="I327" s="448" t="s">
        <v>982</v>
      </c>
      <c r="J327" s="448" t="s">
        <v>1447</v>
      </c>
      <c r="K327" s="448" t="s">
        <v>1098</v>
      </c>
      <c r="L327" s="448" t="s">
        <v>1098</v>
      </c>
      <c r="M327" s="451"/>
      <c r="N327" s="451">
        <v>5532243</v>
      </c>
      <c r="O327" s="451">
        <v>7500000</v>
      </c>
      <c r="P327" s="451">
        <v>10000000</v>
      </c>
      <c r="Q327" s="451">
        <v>11500000</v>
      </c>
      <c r="R327" s="356"/>
      <c r="S327" s="356"/>
      <c r="T327" s="356"/>
    </row>
    <row r="328" spans="1:20" ht="13.5" x14ac:dyDescent="0.25">
      <c r="A328" s="448" t="s">
        <v>188</v>
      </c>
      <c r="B328" s="448" t="s">
        <v>1717</v>
      </c>
      <c r="C328" s="448" t="s">
        <v>1718</v>
      </c>
      <c r="D328" s="448" t="s">
        <v>1105</v>
      </c>
      <c r="E328" s="448" t="s">
        <v>1145</v>
      </c>
      <c r="F328" s="448" t="s">
        <v>1110</v>
      </c>
      <c r="G328" s="448" t="s">
        <v>1096</v>
      </c>
      <c r="H328" s="448" t="s">
        <v>616</v>
      </c>
      <c r="I328" s="448" t="s">
        <v>982</v>
      </c>
      <c r="J328" s="448" t="s">
        <v>1635</v>
      </c>
      <c r="K328" s="448" t="s">
        <v>1098</v>
      </c>
      <c r="L328" s="448" t="s">
        <v>1098</v>
      </c>
      <c r="M328" s="451"/>
      <c r="N328" s="451">
        <v>6418905</v>
      </c>
      <c r="O328" s="451">
        <v>7500000</v>
      </c>
      <c r="P328" s="451">
        <v>10000000</v>
      </c>
      <c r="Q328" s="451">
        <v>11500000</v>
      </c>
      <c r="R328" s="356"/>
      <c r="S328" s="356"/>
      <c r="T328" s="356"/>
    </row>
    <row r="329" spans="1:20" ht="13.5" x14ac:dyDescent="0.25">
      <c r="A329" s="448" t="s">
        <v>122</v>
      </c>
      <c r="B329" s="448" t="s">
        <v>1719</v>
      </c>
      <c r="C329" s="448" t="s">
        <v>1720</v>
      </c>
      <c r="D329" s="448" t="s">
        <v>1105</v>
      </c>
      <c r="E329" s="448" t="s">
        <v>1094</v>
      </c>
      <c r="F329" s="448" t="s">
        <v>1110</v>
      </c>
      <c r="G329" s="448" t="s">
        <v>1096</v>
      </c>
      <c r="H329" s="448" t="s">
        <v>630</v>
      </c>
      <c r="I329" s="448" t="s">
        <v>1040</v>
      </c>
      <c r="J329" s="448" t="s">
        <v>1097</v>
      </c>
      <c r="K329" s="448" t="s">
        <v>1098</v>
      </c>
      <c r="L329" s="448" t="s">
        <v>1098</v>
      </c>
      <c r="M329" s="451">
        <v>1033277</v>
      </c>
      <c r="N329" s="451"/>
      <c r="O329" s="451"/>
      <c r="P329" s="451"/>
      <c r="Q329" s="451"/>
      <c r="R329" s="356"/>
      <c r="S329" s="356"/>
      <c r="T329" s="356"/>
    </row>
    <row r="330" spans="1:20" ht="13.5" x14ac:dyDescent="0.25">
      <c r="A330" s="448" t="s">
        <v>196</v>
      </c>
      <c r="B330" s="448" t="s">
        <v>1721</v>
      </c>
      <c r="C330" s="448" t="s">
        <v>1722</v>
      </c>
      <c r="D330" s="448" t="s">
        <v>1090</v>
      </c>
      <c r="E330" s="448" t="s">
        <v>1145</v>
      </c>
      <c r="F330" s="448" t="s">
        <v>1121</v>
      </c>
      <c r="G330" s="448" t="s">
        <v>1096</v>
      </c>
      <c r="H330" s="448" t="s">
        <v>618</v>
      </c>
      <c r="I330" s="448" t="s">
        <v>993</v>
      </c>
      <c r="J330" s="448" t="s">
        <v>1097</v>
      </c>
      <c r="K330" s="448" t="s">
        <v>1098</v>
      </c>
      <c r="L330" s="448" t="s">
        <v>1098</v>
      </c>
      <c r="M330" s="451"/>
      <c r="N330" s="451"/>
      <c r="O330" s="451">
        <v>10000000</v>
      </c>
      <c r="P330" s="451">
        <v>16000000</v>
      </c>
      <c r="Q330" s="451">
        <v>19000000</v>
      </c>
      <c r="R330" s="356"/>
      <c r="S330" s="356"/>
      <c r="T330" s="356"/>
    </row>
    <row r="331" spans="1:20" ht="13.5" x14ac:dyDescent="0.25">
      <c r="A331" s="448" t="s">
        <v>196</v>
      </c>
      <c r="B331" s="448" t="s">
        <v>1723</v>
      </c>
      <c r="C331" s="448" t="s">
        <v>1724</v>
      </c>
      <c r="D331" s="448" t="s">
        <v>1090</v>
      </c>
      <c r="E331" s="448" t="s">
        <v>1145</v>
      </c>
      <c r="F331" s="448" t="s">
        <v>1121</v>
      </c>
      <c r="G331" s="448" t="s">
        <v>1096</v>
      </c>
      <c r="H331" s="448" t="s">
        <v>618</v>
      </c>
      <c r="I331" s="448" t="s">
        <v>993</v>
      </c>
      <c r="J331" s="448" t="s">
        <v>1097</v>
      </c>
      <c r="K331" s="448" t="s">
        <v>1098</v>
      </c>
      <c r="L331" s="448" t="s">
        <v>1098</v>
      </c>
      <c r="M331" s="451"/>
      <c r="N331" s="451"/>
      <c r="O331" s="451">
        <v>500000</v>
      </c>
      <c r="P331" s="451">
        <v>5000000</v>
      </c>
      <c r="Q331" s="451"/>
      <c r="R331" s="356"/>
      <c r="S331" s="356"/>
      <c r="T331" s="356"/>
    </row>
    <row r="332" spans="1:20" ht="13.5" x14ac:dyDescent="0.25">
      <c r="A332" s="448" t="s">
        <v>196</v>
      </c>
      <c r="B332" s="448" t="s">
        <v>1725</v>
      </c>
      <c r="C332" s="448" t="s">
        <v>1726</v>
      </c>
      <c r="D332" s="448" t="s">
        <v>1090</v>
      </c>
      <c r="E332" s="448" t="s">
        <v>1145</v>
      </c>
      <c r="F332" s="448" t="s">
        <v>1121</v>
      </c>
      <c r="G332" s="448" t="s">
        <v>1096</v>
      </c>
      <c r="H332" s="448" t="s">
        <v>618</v>
      </c>
      <c r="I332" s="448" t="s">
        <v>993</v>
      </c>
      <c r="J332" s="448" t="s">
        <v>1097</v>
      </c>
      <c r="K332" s="448" t="s">
        <v>1098</v>
      </c>
      <c r="L332" s="448" t="s">
        <v>1098</v>
      </c>
      <c r="M332" s="451"/>
      <c r="N332" s="451"/>
      <c r="O332" s="451"/>
      <c r="P332" s="451"/>
      <c r="Q332" s="451">
        <v>5000000</v>
      </c>
      <c r="R332" s="356"/>
      <c r="S332" s="356"/>
      <c r="T332" s="356"/>
    </row>
    <row r="333" spans="1:20" ht="13.5" x14ac:dyDescent="0.25">
      <c r="A333" s="448" t="s">
        <v>196</v>
      </c>
      <c r="B333" s="448" t="s">
        <v>1727</v>
      </c>
      <c r="C333" s="448" t="s">
        <v>1728</v>
      </c>
      <c r="D333" s="448" t="s">
        <v>1090</v>
      </c>
      <c r="E333" s="448" t="s">
        <v>1145</v>
      </c>
      <c r="F333" s="448" t="s">
        <v>1121</v>
      </c>
      <c r="G333" s="448" t="s">
        <v>1096</v>
      </c>
      <c r="H333" s="448" t="s">
        <v>618</v>
      </c>
      <c r="I333" s="448" t="s">
        <v>993</v>
      </c>
      <c r="J333" s="448" t="s">
        <v>1091</v>
      </c>
      <c r="K333" s="448" t="s">
        <v>1098</v>
      </c>
      <c r="L333" s="448" t="s">
        <v>1098</v>
      </c>
      <c r="M333" s="451"/>
      <c r="N333" s="451"/>
      <c r="O333" s="451">
        <v>12576000</v>
      </c>
      <c r="P333" s="451">
        <v>3000000</v>
      </c>
      <c r="Q333" s="451"/>
      <c r="R333" s="356"/>
      <c r="S333" s="356"/>
      <c r="T333" s="356"/>
    </row>
    <row r="334" spans="1:20" ht="13.5" x14ac:dyDescent="0.25">
      <c r="A334" s="448" t="s">
        <v>196</v>
      </c>
      <c r="B334" s="448" t="s">
        <v>1729</v>
      </c>
      <c r="C334" s="448" t="s">
        <v>1730</v>
      </c>
      <c r="D334" s="448" t="s">
        <v>1090</v>
      </c>
      <c r="E334" s="448" t="s">
        <v>1145</v>
      </c>
      <c r="F334" s="448" t="s">
        <v>1121</v>
      </c>
      <c r="G334" s="448" t="s">
        <v>1096</v>
      </c>
      <c r="H334" s="448" t="s">
        <v>618</v>
      </c>
      <c r="I334" s="448" t="s">
        <v>993</v>
      </c>
      <c r="J334" s="448" t="s">
        <v>1091</v>
      </c>
      <c r="K334" s="448" t="s">
        <v>1098</v>
      </c>
      <c r="L334" s="448" t="s">
        <v>1098</v>
      </c>
      <c r="M334" s="451"/>
      <c r="N334" s="451"/>
      <c r="O334" s="451"/>
      <c r="P334" s="451">
        <v>300000</v>
      </c>
      <c r="Q334" s="451"/>
      <c r="R334" s="356"/>
      <c r="S334" s="356"/>
      <c r="T334" s="356"/>
    </row>
    <row r="335" spans="1:20" ht="13.5" x14ac:dyDescent="0.25">
      <c r="A335" s="448" t="s">
        <v>196</v>
      </c>
      <c r="B335" s="448" t="s">
        <v>1731</v>
      </c>
      <c r="C335" s="448" t="s">
        <v>1732</v>
      </c>
      <c r="D335" s="448" t="s">
        <v>1090</v>
      </c>
      <c r="E335" s="448" t="s">
        <v>1145</v>
      </c>
      <c r="F335" s="448" t="s">
        <v>1121</v>
      </c>
      <c r="G335" s="448" t="s">
        <v>1096</v>
      </c>
      <c r="H335" s="448" t="s">
        <v>618</v>
      </c>
      <c r="I335" s="448" t="s">
        <v>993</v>
      </c>
      <c r="J335" s="448" t="s">
        <v>1124</v>
      </c>
      <c r="K335" s="448" t="s">
        <v>1098</v>
      </c>
      <c r="L335" s="448" t="s">
        <v>1098</v>
      </c>
      <c r="M335" s="451"/>
      <c r="N335" s="451"/>
      <c r="O335" s="451"/>
      <c r="P335" s="451">
        <v>5000000</v>
      </c>
      <c r="Q335" s="451">
        <v>20000000</v>
      </c>
      <c r="R335" s="356"/>
      <c r="S335" s="356"/>
      <c r="T335" s="356"/>
    </row>
    <row r="336" spans="1:20" ht="13.5" x14ac:dyDescent="0.25">
      <c r="A336" s="448" t="s">
        <v>196</v>
      </c>
      <c r="B336" s="448" t="s">
        <v>1733</v>
      </c>
      <c r="C336" s="448" t="s">
        <v>1734</v>
      </c>
      <c r="D336" s="448" t="s">
        <v>1090</v>
      </c>
      <c r="E336" s="448" t="s">
        <v>1145</v>
      </c>
      <c r="F336" s="448" t="s">
        <v>1121</v>
      </c>
      <c r="G336" s="448" t="s">
        <v>1096</v>
      </c>
      <c r="H336" s="448" t="s">
        <v>618</v>
      </c>
      <c r="I336" s="448" t="s">
        <v>993</v>
      </c>
      <c r="J336" s="448" t="s">
        <v>1122</v>
      </c>
      <c r="K336" s="448" t="s">
        <v>1098</v>
      </c>
      <c r="L336" s="448" t="s">
        <v>1098</v>
      </c>
      <c r="M336" s="451"/>
      <c r="N336" s="451"/>
      <c r="O336" s="451">
        <v>500000</v>
      </c>
      <c r="P336" s="451">
        <v>5000000</v>
      </c>
      <c r="Q336" s="451">
        <v>20000000</v>
      </c>
      <c r="R336" s="356"/>
      <c r="S336" s="356"/>
      <c r="T336" s="356"/>
    </row>
    <row r="337" spans="1:20" ht="13.5" x14ac:dyDescent="0.25">
      <c r="A337" s="448" t="s">
        <v>196</v>
      </c>
      <c r="B337" s="448" t="s">
        <v>1735</v>
      </c>
      <c r="C337" s="448" t="s">
        <v>1736</v>
      </c>
      <c r="D337" s="448" t="s">
        <v>1090</v>
      </c>
      <c r="E337" s="448" t="s">
        <v>1145</v>
      </c>
      <c r="F337" s="448" t="s">
        <v>1121</v>
      </c>
      <c r="G337" s="448" t="s">
        <v>1096</v>
      </c>
      <c r="H337" s="448" t="s">
        <v>618</v>
      </c>
      <c r="I337" s="448" t="s">
        <v>995</v>
      </c>
      <c r="J337" s="448" t="s">
        <v>1124</v>
      </c>
      <c r="K337" s="448" t="s">
        <v>1098</v>
      </c>
      <c r="L337" s="448" t="s">
        <v>1098</v>
      </c>
      <c r="M337" s="451"/>
      <c r="N337" s="451"/>
      <c r="O337" s="451">
        <v>4530000</v>
      </c>
      <c r="P337" s="451"/>
      <c r="Q337" s="451"/>
      <c r="R337" s="356"/>
      <c r="S337" s="356"/>
      <c r="T337" s="356"/>
    </row>
    <row r="338" spans="1:20" ht="13.5" x14ac:dyDescent="0.25">
      <c r="A338" s="448" t="s">
        <v>196</v>
      </c>
      <c r="B338" s="448" t="s">
        <v>1737</v>
      </c>
      <c r="C338" s="448" t="s">
        <v>1738</v>
      </c>
      <c r="D338" s="448" t="s">
        <v>1105</v>
      </c>
      <c r="E338" s="448" t="s">
        <v>1145</v>
      </c>
      <c r="F338" s="448" t="s">
        <v>1110</v>
      </c>
      <c r="G338" s="448" t="s">
        <v>1096</v>
      </c>
      <c r="H338" s="448" t="s">
        <v>618</v>
      </c>
      <c r="I338" s="448" t="s">
        <v>994</v>
      </c>
      <c r="J338" s="448" t="s">
        <v>1124</v>
      </c>
      <c r="K338" s="448" t="s">
        <v>1098</v>
      </c>
      <c r="L338" s="448" t="s">
        <v>1098</v>
      </c>
      <c r="M338" s="451"/>
      <c r="N338" s="451">
        <v>300000</v>
      </c>
      <c r="O338" s="451"/>
      <c r="P338" s="451"/>
      <c r="Q338" s="451"/>
      <c r="R338" s="356"/>
      <c r="S338" s="356"/>
      <c r="T338" s="356"/>
    </row>
    <row r="339" spans="1:20" ht="13.5" x14ac:dyDescent="0.25">
      <c r="A339" s="448" t="s">
        <v>191</v>
      </c>
      <c r="B339" s="448" t="s">
        <v>1739</v>
      </c>
      <c r="C339" s="448" t="s">
        <v>1740</v>
      </c>
      <c r="D339" s="448" t="s">
        <v>1090</v>
      </c>
      <c r="E339" s="448" t="s">
        <v>1145</v>
      </c>
      <c r="F339" s="448" t="s">
        <v>1121</v>
      </c>
      <c r="G339" s="448" t="s">
        <v>1096</v>
      </c>
      <c r="H339" s="448" t="s">
        <v>617</v>
      </c>
      <c r="I339" s="448" t="s">
        <v>989</v>
      </c>
      <c r="J339" s="448" t="s">
        <v>1097</v>
      </c>
      <c r="K339" s="448" t="s">
        <v>1098</v>
      </c>
      <c r="L339" s="448" t="s">
        <v>1098</v>
      </c>
      <c r="M339" s="451"/>
      <c r="N339" s="451"/>
      <c r="O339" s="451">
        <v>5000000</v>
      </c>
      <c r="P339" s="451"/>
      <c r="Q339" s="451"/>
      <c r="R339" s="356"/>
      <c r="S339" s="356"/>
      <c r="T339" s="356"/>
    </row>
    <row r="340" spans="1:20" ht="13.5" x14ac:dyDescent="0.25">
      <c r="A340" s="448" t="s">
        <v>191</v>
      </c>
      <c r="B340" s="448" t="s">
        <v>1741</v>
      </c>
      <c r="C340" s="448" t="s">
        <v>1742</v>
      </c>
      <c r="D340" s="448" t="s">
        <v>1090</v>
      </c>
      <c r="E340" s="448" t="s">
        <v>1145</v>
      </c>
      <c r="F340" s="448" t="s">
        <v>1121</v>
      </c>
      <c r="G340" s="448" t="s">
        <v>1096</v>
      </c>
      <c r="H340" s="448" t="s">
        <v>617</v>
      </c>
      <c r="I340" s="448" t="s">
        <v>989</v>
      </c>
      <c r="J340" s="448" t="s">
        <v>1097</v>
      </c>
      <c r="K340" s="448" t="s">
        <v>1098</v>
      </c>
      <c r="L340" s="448" t="s">
        <v>1098</v>
      </c>
      <c r="M340" s="451"/>
      <c r="N340" s="451"/>
      <c r="O340" s="451">
        <v>1000000</v>
      </c>
      <c r="P340" s="451">
        <v>5000000</v>
      </c>
      <c r="Q340" s="451"/>
      <c r="R340" s="356"/>
      <c r="S340" s="356"/>
      <c r="T340" s="356"/>
    </row>
    <row r="341" spans="1:20" ht="13.5" x14ac:dyDescent="0.25">
      <c r="A341" s="448" t="s">
        <v>191</v>
      </c>
      <c r="B341" s="448" t="s">
        <v>1743</v>
      </c>
      <c r="C341" s="448" t="s">
        <v>1744</v>
      </c>
      <c r="D341" s="448" t="s">
        <v>1090</v>
      </c>
      <c r="E341" s="448" t="s">
        <v>1145</v>
      </c>
      <c r="F341" s="448" t="s">
        <v>1121</v>
      </c>
      <c r="G341" s="448" t="s">
        <v>1096</v>
      </c>
      <c r="H341" s="448" t="s">
        <v>617</v>
      </c>
      <c r="I341" s="448" t="s">
        <v>989</v>
      </c>
      <c r="J341" s="448" t="s">
        <v>1097</v>
      </c>
      <c r="K341" s="448" t="s">
        <v>1098</v>
      </c>
      <c r="L341" s="448" t="s">
        <v>1098</v>
      </c>
      <c r="M341" s="451"/>
      <c r="N341" s="451"/>
      <c r="O341" s="451"/>
      <c r="P341" s="451">
        <v>2000000</v>
      </c>
      <c r="Q341" s="451"/>
      <c r="R341" s="356"/>
      <c r="S341" s="356"/>
      <c r="T341" s="356"/>
    </row>
    <row r="342" spans="1:20" ht="13.5" x14ac:dyDescent="0.25">
      <c r="A342" s="448" t="s">
        <v>191</v>
      </c>
      <c r="B342" s="448" t="s">
        <v>1745</v>
      </c>
      <c r="C342" s="448" t="s">
        <v>1746</v>
      </c>
      <c r="D342" s="448" t="s">
        <v>1090</v>
      </c>
      <c r="E342" s="448" t="s">
        <v>1145</v>
      </c>
      <c r="F342" s="448" t="s">
        <v>1121</v>
      </c>
      <c r="G342" s="448" t="s">
        <v>1096</v>
      </c>
      <c r="H342" s="448" t="s">
        <v>617</v>
      </c>
      <c r="I342" s="448" t="s">
        <v>989</v>
      </c>
      <c r="J342" s="448" t="s">
        <v>1097</v>
      </c>
      <c r="K342" s="448" t="s">
        <v>1098</v>
      </c>
      <c r="L342" s="448" t="s">
        <v>1098</v>
      </c>
      <c r="M342" s="451"/>
      <c r="N342" s="451"/>
      <c r="O342" s="451"/>
      <c r="P342" s="451">
        <v>1800000</v>
      </c>
      <c r="Q342" s="451"/>
      <c r="R342" s="356"/>
      <c r="S342" s="356"/>
      <c r="T342" s="356"/>
    </row>
    <row r="343" spans="1:20" ht="13.5" x14ac:dyDescent="0.25">
      <c r="A343" s="448" t="s">
        <v>191</v>
      </c>
      <c r="B343" s="448" t="s">
        <v>1747</v>
      </c>
      <c r="C343" s="448" t="s">
        <v>1748</v>
      </c>
      <c r="D343" s="448" t="s">
        <v>1090</v>
      </c>
      <c r="E343" s="448" t="s">
        <v>1145</v>
      </c>
      <c r="F343" s="448" t="s">
        <v>1121</v>
      </c>
      <c r="G343" s="448" t="s">
        <v>1096</v>
      </c>
      <c r="H343" s="448" t="s">
        <v>617</v>
      </c>
      <c r="I343" s="448" t="s">
        <v>989</v>
      </c>
      <c r="J343" s="448" t="s">
        <v>1097</v>
      </c>
      <c r="K343" s="448" t="s">
        <v>1098</v>
      </c>
      <c r="L343" s="448" t="s">
        <v>1098</v>
      </c>
      <c r="M343" s="451"/>
      <c r="N343" s="451"/>
      <c r="O343" s="451">
        <v>1500000</v>
      </c>
      <c r="P343" s="451"/>
      <c r="Q343" s="451"/>
      <c r="R343" s="356"/>
      <c r="S343" s="356"/>
      <c r="T343" s="356"/>
    </row>
    <row r="344" spans="1:20" ht="13.5" x14ac:dyDescent="0.25">
      <c r="A344" s="448" t="s">
        <v>191</v>
      </c>
      <c r="B344" s="448" t="s">
        <v>1749</v>
      </c>
      <c r="C344" s="448" t="s">
        <v>1750</v>
      </c>
      <c r="D344" s="448" t="s">
        <v>1090</v>
      </c>
      <c r="E344" s="448" t="s">
        <v>1145</v>
      </c>
      <c r="F344" s="448" t="s">
        <v>1121</v>
      </c>
      <c r="G344" s="448" t="s">
        <v>1096</v>
      </c>
      <c r="H344" s="448" t="s">
        <v>617</v>
      </c>
      <c r="I344" s="448" t="s">
        <v>989</v>
      </c>
      <c r="J344" s="448" t="s">
        <v>1091</v>
      </c>
      <c r="K344" s="448" t="s">
        <v>1098</v>
      </c>
      <c r="L344" s="448" t="s">
        <v>1098</v>
      </c>
      <c r="M344" s="451"/>
      <c r="N344" s="451"/>
      <c r="O344" s="451">
        <v>500000</v>
      </c>
      <c r="P344" s="451">
        <v>5000000</v>
      </c>
      <c r="Q344" s="451">
        <v>22000000</v>
      </c>
      <c r="R344" s="356"/>
      <c r="S344" s="356"/>
      <c r="T344" s="356"/>
    </row>
    <row r="345" spans="1:20" ht="13.5" x14ac:dyDescent="0.25">
      <c r="A345" s="448" t="s">
        <v>191</v>
      </c>
      <c r="B345" s="448" t="s">
        <v>1751</v>
      </c>
      <c r="C345" s="448" t="s">
        <v>1752</v>
      </c>
      <c r="D345" s="448" t="s">
        <v>1090</v>
      </c>
      <c r="E345" s="448" t="s">
        <v>1145</v>
      </c>
      <c r="F345" s="448" t="s">
        <v>1121</v>
      </c>
      <c r="G345" s="448" t="s">
        <v>1096</v>
      </c>
      <c r="H345" s="448" t="s">
        <v>617</v>
      </c>
      <c r="I345" s="448" t="s">
        <v>989</v>
      </c>
      <c r="J345" s="448" t="s">
        <v>1091</v>
      </c>
      <c r="K345" s="448" t="s">
        <v>1098</v>
      </c>
      <c r="L345" s="448" t="s">
        <v>1098</v>
      </c>
      <c r="M345" s="451"/>
      <c r="N345" s="451"/>
      <c r="O345" s="451"/>
      <c r="P345" s="451">
        <v>1000000</v>
      </c>
      <c r="Q345" s="451"/>
      <c r="R345" s="356"/>
      <c r="S345" s="356"/>
      <c r="T345" s="356"/>
    </row>
    <row r="346" spans="1:20" ht="13.5" x14ac:dyDescent="0.25">
      <c r="A346" s="448" t="s">
        <v>191</v>
      </c>
      <c r="B346" s="448" t="s">
        <v>1753</v>
      </c>
      <c r="C346" s="448" t="s">
        <v>1754</v>
      </c>
      <c r="D346" s="448" t="s">
        <v>1090</v>
      </c>
      <c r="E346" s="448" t="s">
        <v>1145</v>
      </c>
      <c r="F346" s="448" t="s">
        <v>1121</v>
      </c>
      <c r="G346" s="448" t="s">
        <v>1096</v>
      </c>
      <c r="H346" s="448" t="s">
        <v>617</v>
      </c>
      <c r="I346" s="448" t="s">
        <v>989</v>
      </c>
      <c r="J346" s="448" t="s">
        <v>1124</v>
      </c>
      <c r="K346" s="448" t="s">
        <v>1098</v>
      </c>
      <c r="L346" s="448" t="s">
        <v>1098</v>
      </c>
      <c r="M346" s="451"/>
      <c r="N346" s="451"/>
      <c r="O346" s="451">
        <v>500000</v>
      </c>
      <c r="P346" s="451">
        <v>3000000</v>
      </c>
      <c r="Q346" s="451">
        <v>8000000</v>
      </c>
      <c r="R346" s="356"/>
      <c r="S346" s="356"/>
      <c r="T346" s="356"/>
    </row>
    <row r="347" spans="1:20" ht="13.5" x14ac:dyDescent="0.25">
      <c r="A347" s="448" t="s">
        <v>191</v>
      </c>
      <c r="B347" s="448" t="s">
        <v>1755</v>
      </c>
      <c r="C347" s="448" t="s">
        <v>1756</v>
      </c>
      <c r="D347" s="448" t="s">
        <v>1090</v>
      </c>
      <c r="E347" s="448" t="s">
        <v>1145</v>
      </c>
      <c r="F347" s="448" t="s">
        <v>1121</v>
      </c>
      <c r="G347" s="448" t="s">
        <v>1096</v>
      </c>
      <c r="H347" s="448" t="s">
        <v>617</v>
      </c>
      <c r="I347" s="448" t="s">
        <v>989</v>
      </c>
      <c r="J347" s="448" t="s">
        <v>1124</v>
      </c>
      <c r="K347" s="448" t="s">
        <v>1098</v>
      </c>
      <c r="L347" s="448" t="s">
        <v>1098</v>
      </c>
      <c r="M347" s="451"/>
      <c r="N347" s="451"/>
      <c r="O347" s="451">
        <v>3000000</v>
      </c>
      <c r="P347" s="451">
        <v>10000000</v>
      </c>
      <c r="Q347" s="451">
        <v>10000000</v>
      </c>
      <c r="R347" s="356"/>
      <c r="S347" s="356"/>
      <c r="T347" s="356"/>
    </row>
    <row r="348" spans="1:20" ht="13.5" x14ac:dyDescent="0.25">
      <c r="A348" s="448" t="s">
        <v>191</v>
      </c>
      <c r="B348" s="448" t="s">
        <v>1757</v>
      </c>
      <c r="C348" s="448" t="s">
        <v>1758</v>
      </c>
      <c r="D348" s="448" t="s">
        <v>1090</v>
      </c>
      <c r="E348" s="448" t="s">
        <v>1145</v>
      </c>
      <c r="F348" s="448" t="s">
        <v>1121</v>
      </c>
      <c r="G348" s="448" t="s">
        <v>1096</v>
      </c>
      <c r="H348" s="448" t="s">
        <v>617</v>
      </c>
      <c r="I348" s="448" t="s">
        <v>989</v>
      </c>
      <c r="J348" s="448" t="s">
        <v>1124</v>
      </c>
      <c r="K348" s="448" t="s">
        <v>1098</v>
      </c>
      <c r="L348" s="448" t="s">
        <v>1098</v>
      </c>
      <c r="M348" s="451"/>
      <c r="N348" s="451"/>
      <c r="O348" s="451">
        <v>3000000</v>
      </c>
      <c r="P348" s="451">
        <v>10000000</v>
      </c>
      <c r="Q348" s="451">
        <v>10000000</v>
      </c>
      <c r="R348" s="356"/>
      <c r="S348" s="356"/>
      <c r="T348" s="356"/>
    </row>
    <row r="349" spans="1:20" ht="13.5" x14ac:dyDescent="0.25">
      <c r="A349" s="448" t="s">
        <v>191</v>
      </c>
      <c r="B349" s="448" t="s">
        <v>1759</v>
      </c>
      <c r="C349" s="448" t="s">
        <v>1760</v>
      </c>
      <c r="D349" s="448" t="s">
        <v>1090</v>
      </c>
      <c r="E349" s="448" t="s">
        <v>1145</v>
      </c>
      <c r="F349" s="448" t="s">
        <v>1121</v>
      </c>
      <c r="G349" s="448" t="s">
        <v>1096</v>
      </c>
      <c r="H349" s="448" t="s">
        <v>617</v>
      </c>
      <c r="I349" s="448" t="s">
        <v>989</v>
      </c>
      <c r="J349" s="448" t="s">
        <v>1124</v>
      </c>
      <c r="K349" s="448" t="s">
        <v>1098</v>
      </c>
      <c r="L349" s="448" t="s">
        <v>1098</v>
      </c>
      <c r="M349" s="451"/>
      <c r="N349" s="451"/>
      <c r="O349" s="451">
        <v>2500000</v>
      </c>
      <c r="P349" s="451">
        <v>2500000</v>
      </c>
      <c r="Q349" s="451"/>
      <c r="R349" s="356"/>
      <c r="S349" s="356"/>
      <c r="T349" s="356"/>
    </row>
    <row r="350" spans="1:20" ht="13.5" x14ac:dyDescent="0.25">
      <c r="A350" s="448" t="s">
        <v>191</v>
      </c>
      <c r="B350" s="448" t="s">
        <v>1761</v>
      </c>
      <c r="C350" s="448" t="s">
        <v>1762</v>
      </c>
      <c r="D350" s="448" t="s">
        <v>1090</v>
      </c>
      <c r="E350" s="448" t="s">
        <v>1145</v>
      </c>
      <c r="F350" s="448" t="s">
        <v>1121</v>
      </c>
      <c r="G350" s="448" t="s">
        <v>1096</v>
      </c>
      <c r="H350" s="448" t="s">
        <v>617</v>
      </c>
      <c r="I350" s="448" t="s">
        <v>989</v>
      </c>
      <c r="J350" s="448" t="s">
        <v>1124</v>
      </c>
      <c r="K350" s="448" t="s">
        <v>1098</v>
      </c>
      <c r="L350" s="448" t="s">
        <v>1098</v>
      </c>
      <c r="M350" s="451"/>
      <c r="N350" s="451"/>
      <c r="O350" s="451">
        <v>10000000</v>
      </c>
      <c r="P350" s="451">
        <v>89793000</v>
      </c>
      <c r="Q350" s="451">
        <v>145000000</v>
      </c>
      <c r="R350" s="356"/>
      <c r="S350" s="356"/>
      <c r="T350" s="356"/>
    </row>
    <row r="351" spans="1:20" ht="13.5" x14ac:dyDescent="0.25">
      <c r="A351" s="448" t="s">
        <v>191</v>
      </c>
      <c r="B351" s="448" t="s">
        <v>1763</v>
      </c>
      <c r="C351" s="448" t="s">
        <v>1764</v>
      </c>
      <c r="D351" s="448" t="s">
        <v>1090</v>
      </c>
      <c r="E351" s="448" t="s">
        <v>1145</v>
      </c>
      <c r="F351" s="448" t="s">
        <v>1121</v>
      </c>
      <c r="G351" s="448" t="s">
        <v>1096</v>
      </c>
      <c r="H351" s="448" t="s">
        <v>617</v>
      </c>
      <c r="I351" s="448" t="s">
        <v>989</v>
      </c>
      <c r="J351" s="448" t="s">
        <v>1124</v>
      </c>
      <c r="K351" s="448" t="s">
        <v>1098</v>
      </c>
      <c r="L351" s="448" t="s">
        <v>1098</v>
      </c>
      <c r="M351" s="451"/>
      <c r="N351" s="451"/>
      <c r="O351" s="451"/>
      <c r="P351" s="451">
        <v>7000000</v>
      </c>
      <c r="Q351" s="451"/>
      <c r="R351" s="356"/>
      <c r="S351" s="356"/>
      <c r="T351" s="356"/>
    </row>
    <row r="352" spans="1:20" ht="13.5" x14ac:dyDescent="0.25">
      <c r="A352" s="448" t="s">
        <v>191</v>
      </c>
      <c r="B352" s="448" t="s">
        <v>1765</v>
      </c>
      <c r="C352" s="448" t="s">
        <v>1766</v>
      </c>
      <c r="D352" s="448" t="s">
        <v>1090</v>
      </c>
      <c r="E352" s="448" t="s">
        <v>1145</v>
      </c>
      <c r="F352" s="448" t="s">
        <v>1121</v>
      </c>
      <c r="G352" s="448" t="s">
        <v>1096</v>
      </c>
      <c r="H352" s="448" t="s">
        <v>617</v>
      </c>
      <c r="I352" s="448" t="s">
        <v>989</v>
      </c>
      <c r="J352" s="448" t="s">
        <v>1124</v>
      </c>
      <c r="K352" s="448" t="s">
        <v>1098</v>
      </c>
      <c r="L352" s="448" t="s">
        <v>1098</v>
      </c>
      <c r="M352" s="451"/>
      <c r="N352" s="451"/>
      <c r="O352" s="451">
        <v>2000000</v>
      </c>
      <c r="P352" s="451">
        <v>1500000</v>
      </c>
      <c r="Q352" s="451">
        <v>2000000</v>
      </c>
      <c r="R352" s="356"/>
      <c r="S352" s="356"/>
      <c r="T352" s="356"/>
    </row>
    <row r="353" spans="1:20" ht="13.5" x14ac:dyDescent="0.25">
      <c r="A353" s="448" t="s">
        <v>191</v>
      </c>
      <c r="B353" s="448" t="s">
        <v>1767</v>
      </c>
      <c r="C353" s="448" t="s">
        <v>1768</v>
      </c>
      <c r="D353" s="448" t="s">
        <v>1090</v>
      </c>
      <c r="E353" s="448" t="s">
        <v>1145</v>
      </c>
      <c r="F353" s="448" t="s">
        <v>1121</v>
      </c>
      <c r="G353" s="448" t="s">
        <v>1096</v>
      </c>
      <c r="H353" s="448" t="s">
        <v>617</v>
      </c>
      <c r="I353" s="448" t="s">
        <v>989</v>
      </c>
      <c r="J353" s="448" t="s">
        <v>1122</v>
      </c>
      <c r="K353" s="448" t="s">
        <v>1098</v>
      </c>
      <c r="L353" s="448" t="s">
        <v>1098</v>
      </c>
      <c r="M353" s="451"/>
      <c r="N353" s="451"/>
      <c r="O353" s="451">
        <v>5000000</v>
      </c>
      <c r="P353" s="451">
        <v>3000000</v>
      </c>
      <c r="Q353" s="451"/>
      <c r="R353" s="356"/>
      <c r="S353" s="356"/>
      <c r="T353" s="356"/>
    </row>
    <row r="354" spans="1:20" ht="13.5" x14ac:dyDescent="0.25">
      <c r="A354" s="448" t="s">
        <v>191</v>
      </c>
      <c r="B354" s="448" t="s">
        <v>1769</v>
      </c>
      <c r="C354" s="448" t="s">
        <v>1770</v>
      </c>
      <c r="D354" s="448" t="s">
        <v>1090</v>
      </c>
      <c r="E354" s="448" t="s">
        <v>1145</v>
      </c>
      <c r="F354" s="448" t="s">
        <v>1121</v>
      </c>
      <c r="G354" s="448" t="s">
        <v>1096</v>
      </c>
      <c r="H354" s="448" t="s">
        <v>617</v>
      </c>
      <c r="I354" s="448" t="s">
        <v>989</v>
      </c>
      <c r="J354" s="448" t="s">
        <v>1122</v>
      </c>
      <c r="K354" s="448" t="s">
        <v>1098</v>
      </c>
      <c r="L354" s="448" t="s">
        <v>1098</v>
      </c>
      <c r="M354" s="451"/>
      <c r="N354" s="451"/>
      <c r="O354" s="451">
        <v>3000000</v>
      </c>
      <c r="P354" s="451"/>
      <c r="Q354" s="451"/>
      <c r="R354" s="356"/>
      <c r="S354" s="356"/>
      <c r="T354" s="356"/>
    </row>
    <row r="355" spans="1:20" ht="13.5" x14ac:dyDescent="0.25">
      <c r="A355" s="448" t="s">
        <v>191</v>
      </c>
      <c r="B355" s="448" t="s">
        <v>1771</v>
      </c>
      <c r="C355" s="448" t="s">
        <v>1772</v>
      </c>
      <c r="D355" s="448" t="s">
        <v>1090</v>
      </c>
      <c r="E355" s="448" t="s">
        <v>1145</v>
      </c>
      <c r="F355" s="448" t="s">
        <v>1121</v>
      </c>
      <c r="G355" s="448" t="s">
        <v>1096</v>
      </c>
      <c r="H355" s="448" t="s">
        <v>617</v>
      </c>
      <c r="I355" s="448" t="s">
        <v>989</v>
      </c>
      <c r="J355" s="448" t="s">
        <v>1122</v>
      </c>
      <c r="K355" s="448" t="s">
        <v>1098</v>
      </c>
      <c r="L355" s="448" t="s">
        <v>1098</v>
      </c>
      <c r="M355" s="451"/>
      <c r="N355" s="451"/>
      <c r="O355" s="451">
        <v>1000000</v>
      </c>
      <c r="P355" s="451">
        <v>1000000</v>
      </c>
      <c r="Q355" s="451">
        <v>2000000</v>
      </c>
      <c r="R355" s="356"/>
      <c r="S355" s="356"/>
      <c r="T355" s="356"/>
    </row>
    <row r="356" spans="1:20" ht="13.5" x14ac:dyDescent="0.25">
      <c r="A356" s="448" t="s">
        <v>191</v>
      </c>
      <c r="B356" s="448" t="s">
        <v>1773</v>
      </c>
      <c r="C356" s="448" t="s">
        <v>1774</v>
      </c>
      <c r="D356" s="448" t="s">
        <v>1090</v>
      </c>
      <c r="E356" s="448" t="s">
        <v>1145</v>
      </c>
      <c r="F356" s="448" t="s">
        <v>1121</v>
      </c>
      <c r="G356" s="448" t="s">
        <v>1096</v>
      </c>
      <c r="H356" s="448" t="s">
        <v>617</v>
      </c>
      <c r="I356" s="448" t="s">
        <v>989</v>
      </c>
      <c r="J356" s="448" t="s">
        <v>1122</v>
      </c>
      <c r="K356" s="448" t="s">
        <v>1098</v>
      </c>
      <c r="L356" s="448" t="s">
        <v>1098</v>
      </c>
      <c r="M356" s="451"/>
      <c r="N356" s="451"/>
      <c r="O356" s="451">
        <v>3000000</v>
      </c>
      <c r="P356" s="451">
        <v>3000000</v>
      </c>
      <c r="Q356" s="451"/>
      <c r="R356" s="356"/>
      <c r="S356" s="356"/>
      <c r="T356" s="356"/>
    </row>
    <row r="357" spans="1:20" ht="13.5" x14ac:dyDescent="0.25">
      <c r="A357" s="448" t="s">
        <v>191</v>
      </c>
      <c r="B357" s="448" t="s">
        <v>1775</v>
      </c>
      <c r="C357" s="448" t="s">
        <v>1776</v>
      </c>
      <c r="D357" s="448" t="s">
        <v>1090</v>
      </c>
      <c r="E357" s="448" t="s">
        <v>1145</v>
      </c>
      <c r="F357" s="448" t="s">
        <v>1121</v>
      </c>
      <c r="G357" s="448" t="s">
        <v>1096</v>
      </c>
      <c r="H357" s="448" t="s">
        <v>617</v>
      </c>
      <c r="I357" s="448" t="s">
        <v>989</v>
      </c>
      <c r="J357" s="448" t="s">
        <v>1122</v>
      </c>
      <c r="K357" s="448" t="s">
        <v>1098</v>
      </c>
      <c r="L357" s="448" t="s">
        <v>1098</v>
      </c>
      <c r="M357" s="451"/>
      <c r="N357" s="451"/>
      <c r="O357" s="451">
        <v>100000</v>
      </c>
      <c r="P357" s="451"/>
      <c r="Q357" s="451"/>
      <c r="R357" s="356"/>
      <c r="S357" s="356"/>
      <c r="T357" s="356"/>
    </row>
    <row r="358" spans="1:20" ht="13.5" x14ac:dyDescent="0.25">
      <c r="A358" s="448" t="s">
        <v>191</v>
      </c>
      <c r="B358" s="448" t="s">
        <v>1777</v>
      </c>
      <c r="C358" s="448" t="s">
        <v>1778</v>
      </c>
      <c r="D358" s="448" t="s">
        <v>1090</v>
      </c>
      <c r="E358" s="448" t="s">
        <v>1145</v>
      </c>
      <c r="F358" s="448" t="s">
        <v>1121</v>
      </c>
      <c r="G358" s="448" t="s">
        <v>1096</v>
      </c>
      <c r="H358" s="448" t="s">
        <v>617</v>
      </c>
      <c r="I358" s="448" t="s">
        <v>989</v>
      </c>
      <c r="J358" s="448" t="s">
        <v>1122</v>
      </c>
      <c r="K358" s="448" t="s">
        <v>1098</v>
      </c>
      <c r="L358" s="448" t="s">
        <v>1098</v>
      </c>
      <c r="M358" s="451"/>
      <c r="N358" s="451"/>
      <c r="O358" s="451"/>
      <c r="P358" s="451">
        <v>1000000</v>
      </c>
      <c r="Q358" s="451"/>
      <c r="R358" s="356"/>
      <c r="S358" s="356"/>
      <c r="T358" s="356"/>
    </row>
    <row r="359" spans="1:20" ht="13.5" x14ac:dyDescent="0.25">
      <c r="A359" s="448" t="s">
        <v>191</v>
      </c>
      <c r="B359" s="448" t="s">
        <v>1773</v>
      </c>
      <c r="C359" s="448" t="s">
        <v>1779</v>
      </c>
      <c r="D359" s="448" t="s">
        <v>1090</v>
      </c>
      <c r="E359" s="448" t="s">
        <v>1145</v>
      </c>
      <c r="F359" s="448" t="s">
        <v>1121</v>
      </c>
      <c r="G359" s="448" t="s">
        <v>1096</v>
      </c>
      <c r="H359" s="448" t="s">
        <v>617</v>
      </c>
      <c r="I359" s="448" t="s">
        <v>989</v>
      </c>
      <c r="J359" s="448" t="s">
        <v>1122</v>
      </c>
      <c r="K359" s="448" t="s">
        <v>1098</v>
      </c>
      <c r="L359" s="448" t="s">
        <v>1098</v>
      </c>
      <c r="M359" s="451"/>
      <c r="N359" s="451"/>
      <c r="O359" s="451"/>
      <c r="P359" s="451">
        <v>500000</v>
      </c>
      <c r="Q359" s="451">
        <v>1400000</v>
      </c>
      <c r="R359" s="356"/>
      <c r="S359" s="356"/>
      <c r="T359" s="356"/>
    </row>
    <row r="360" spans="1:20" ht="13.5" x14ac:dyDescent="0.25">
      <c r="A360" s="448" t="s">
        <v>191</v>
      </c>
      <c r="B360" s="448" t="s">
        <v>1780</v>
      </c>
      <c r="C360" s="448" t="s">
        <v>1781</v>
      </c>
      <c r="D360" s="448" t="s">
        <v>1090</v>
      </c>
      <c r="E360" s="448" t="s">
        <v>1145</v>
      </c>
      <c r="F360" s="448" t="s">
        <v>1121</v>
      </c>
      <c r="G360" s="448" t="s">
        <v>1096</v>
      </c>
      <c r="H360" s="448" t="s">
        <v>617</v>
      </c>
      <c r="I360" s="448" t="s">
        <v>989</v>
      </c>
      <c r="J360" s="448" t="s">
        <v>1122</v>
      </c>
      <c r="K360" s="448" t="s">
        <v>1098</v>
      </c>
      <c r="L360" s="448" t="s">
        <v>1098</v>
      </c>
      <c r="M360" s="451"/>
      <c r="N360" s="451"/>
      <c r="O360" s="451">
        <v>150000</v>
      </c>
      <c r="P360" s="451">
        <v>2000000</v>
      </c>
      <c r="Q360" s="451"/>
      <c r="R360" s="356"/>
      <c r="S360" s="356"/>
      <c r="T360" s="356"/>
    </row>
    <row r="361" spans="1:20" ht="13.5" x14ac:dyDescent="0.25">
      <c r="A361" s="448" t="s">
        <v>191</v>
      </c>
      <c r="B361" s="448" t="s">
        <v>1782</v>
      </c>
      <c r="C361" s="448" t="s">
        <v>1783</v>
      </c>
      <c r="D361" s="448" t="s">
        <v>1090</v>
      </c>
      <c r="E361" s="448" t="s">
        <v>1145</v>
      </c>
      <c r="F361" s="448" t="s">
        <v>1121</v>
      </c>
      <c r="G361" s="448" t="s">
        <v>1096</v>
      </c>
      <c r="H361" s="448" t="s">
        <v>617</v>
      </c>
      <c r="I361" s="448" t="s">
        <v>989</v>
      </c>
      <c r="J361" s="448" t="s">
        <v>1122</v>
      </c>
      <c r="K361" s="448" t="s">
        <v>1098</v>
      </c>
      <c r="L361" s="448" t="s">
        <v>1098</v>
      </c>
      <c r="M361" s="451"/>
      <c r="N361" s="451"/>
      <c r="O361" s="451"/>
      <c r="P361" s="451"/>
      <c r="Q361" s="451">
        <v>1000000</v>
      </c>
      <c r="R361" s="356"/>
      <c r="S361" s="356"/>
      <c r="T361" s="356"/>
    </row>
    <row r="362" spans="1:20" ht="13.5" x14ac:dyDescent="0.25">
      <c r="A362" s="448" t="s">
        <v>191</v>
      </c>
      <c r="B362" s="448" t="s">
        <v>1784</v>
      </c>
      <c r="C362" s="448" t="s">
        <v>1785</v>
      </c>
      <c r="D362" s="448" t="s">
        <v>1090</v>
      </c>
      <c r="E362" s="448" t="s">
        <v>1145</v>
      </c>
      <c r="F362" s="448" t="s">
        <v>1121</v>
      </c>
      <c r="G362" s="448" t="s">
        <v>1096</v>
      </c>
      <c r="H362" s="448" t="s">
        <v>618</v>
      </c>
      <c r="I362" s="448" t="s">
        <v>992</v>
      </c>
      <c r="J362" s="448" t="s">
        <v>1097</v>
      </c>
      <c r="K362" s="448" t="s">
        <v>1098</v>
      </c>
      <c r="L362" s="448" t="s">
        <v>1098</v>
      </c>
      <c r="M362" s="451"/>
      <c r="N362" s="451">
        <v>3000000</v>
      </c>
      <c r="O362" s="451"/>
      <c r="P362" s="451"/>
      <c r="Q362" s="451"/>
      <c r="R362" s="356"/>
      <c r="S362" s="356"/>
      <c r="T362" s="356"/>
    </row>
    <row r="363" spans="1:20" ht="13.5" x14ac:dyDescent="0.25">
      <c r="A363" s="448" t="s">
        <v>191</v>
      </c>
      <c r="B363" s="448" t="s">
        <v>1786</v>
      </c>
      <c r="C363" s="448" t="s">
        <v>1787</v>
      </c>
      <c r="D363" s="448" t="s">
        <v>1090</v>
      </c>
      <c r="E363" s="448" t="s">
        <v>1145</v>
      </c>
      <c r="F363" s="448" t="s">
        <v>1121</v>
      </c>
      <c r="G363" s="448" t="s">
        <v>1096</v>
      </c>
      <c r="H363" s="448" t="s">
        <v>618</v>
      </c>
      <c r="I363" s="448" t="s">
        <v>993</v>
      </c>
      <c r="J363" s="448" t="s">
        <v>1097</v>
      </c>
      <c r="K363" s="448" t="s">
        <v>1098</v>
      </c>
      <c r="L363" s="448" t="s">
        <v>1098</v>
      </c>
      <c r="M363" s="451"/>
      <c r="N363" s="451"/>
      <c r="O363" s="451"/>
      <c r="P363" s="451">
        <v>100000</v>
      </c>
      <c r="Q363" s="451"/>
      <c r="R363" s="356"/>
      <c r="S363" s="356"/>
      <c r="T363" s="356"/>
    </row>
    <row r="364" spans="1:20" ht="13.5" x14ac:dyDescent="0.25">
      <c r="A364" s="448" t="s">
        <v>191</v>
      </c>
      <c r="B364" s="448" t="s">
        <v>1788</v>
      </c>
      <c r="C364" s="448" t="s">
        <v>1789</v>
      </c>
      <c r="D364" s="448" t="s">
        <v>1102</v>
      </c>
      <c r="E364" s="448" t="s">
        <v>1145</v>
      </c>
      <c r="F364" s="448" t="s">
        <v>1121</v>
      </c>
      <c r="G364" s="448" t="s">
        <v>1096</v>
      </c>
      <c r="H364" s="448" t="s">
        <v>617</v>
      </c>
      <c r="I364" s="448" t="s">
        <v>992</v>
      </c>
      <c r="J364" s="448" t="s">
        <v>1124</v>
      </c>
      <c r="K364" s="448" t="s">
        <v>1098</v>
      </c>
      <c r="L364" s="448" t="s">
        <v>1098</v>
      </c>
      <c r="M364" s="451"/>
      <c r="N364" s="451"/>
      <c r="O364" s="451">
        <v>10200000</v>
      </c>
      <c r="P364" s="451"/>
      <c r="Q364" s="451"/>
      <c r="R364" s="356"/>
      <c r="S364" s="356"/>
      <c r="T364" s="356"/>
    </row>
    <row r="365" spans="1:20" ht="13.5" x14ac:dyDescent="0.25">
      <c r="A365" s="448" t="s">
        <v>191</v>
      </c>
      <c r="B365" s="448" t="s">
        <v>1790</v>
      </c>
      <c r="C365" s="448" t="s">
        <v>1791</v>
      </c>
      <c r="D365" s="448" t="s">
        <v>1102</v>
      </c>
      <c r="E365" s="448" t="s">
        <v>1145</v>
      </c>
      <c r="F365" s="448" t="s">
        <v>1121</v>
      </c>
      <c r="G365" s="448" t="s">
        <v>1096</v>
      </c>
      <c r="H365" s="448" t="s">
        <v>617</v>
      </c>
      <c r="I365" s="448" t="s">
        <v>988</v>
      </c>
      <c r="J365" s="448" t="s">
        <v>1442</v>
      </c>
      <c r="K365" s="448" t="s">
        <v>1098</v>
      </c>
      <c r="L365" s="448" t="s">
        <v>1098</v>
      </c>
      <c r="M365" s="451"/>
      <c r="N365" s="451">
        <v>8658691</v>
      </c>
      <c r="O365" s="451"/>
      <c r="P365" s="451"/>
      <c r="Q365" s="451"/>
      <c r="R365" s="356"/>
      <c r="S365" s="356"/>
      <c r="T365" s="356"/>
    </row>
    <row r="366" spans="1:20" ht="13.5" x14ac:dyDescent="0.25">
      <c r="A366" s="448" t="s">
        <v>191</v>
      </c>
      <c r="B366" s="448" t="s">
        <v>1792</v>
      </c>
      <c r="C366" s="448" t="s">
        <v>1793</v>
      </c>
      <c r="D366" s="448" t="s">
        <v>1102</v>
      </c>
      <c r="E366" s="448" t="s">
        <v>1145</v>
      </c>
      <c r="F366" s="448" t="s">
        <v>1121</v>
      </c>
      <c r="G366" s="448" t="s">
        <v>1096</v>
      </c>
      <c r="H366" s="448" t="s">
        <v>617</v>
      </c>
      <c r="I366" s="448" t="s">
        <v>988</v>
      </c>
      <c r="J366" s="448" t="s">
        <v>1129</v>
      </c>
      <c r="K366" s="448" t="s">
        <v>1098</v>
      </c>
      <c r="L366" s="448" t="s">
        <v>1098</v>
      </c>
      <c r="M366" s="451"/>
      <c r="N366" s="451"/>
      <c r="O366" s="451">
        <v>1500000</v>
      </c>
      <c r="P366" s="451">
        <v>1950000</v>
      </c>
      <c r="Q366" s="451"/>
      <c r="R366" s="356"/>
      <c r="S366" s="356"/>
      <c r="T366" s="356"/>
    </row>
    <row r="367" spans="1:20" ht="13.5" x14ac:dyDescent="0.25">
      <c r="A367" s="448" t="s">
        <v>191</v>
      </c>
      <c r="B367" s="448" t="s">
        <v>1794</v>
      </c>
      <c r="C367" s="448" t="s">
        <v>1795</v>
      </c>
      <c r="D367" s="448" t="s">
        <v>1102</v>
      </c>
      <c r="E367" s="448" t="s">
        <v>1145</v>
      </c>
      <c r="F367" s="448" t="s">
        <v>1121</v>
      </c>
      <c r="G367" s="448" t="s">
        <v>1096</v>
      </c>
      <c r="H367" s="448" t="s">
        <v>617</v>
      </c>
      <c r="I367" s="448" t="s">
        <v>988</v>
      </c>
      <c r="J367" s="448" t="s">
        <v>1129</v>
      </c>
      <c r="K367" s="448" t="s">
        <v>1098</v>
      </c>
      <c r="L367" s="448" t="s">
        <v>1098</v>
      </c>
      <c r="M367" s="451"/>
      <c r="N367" s="451">
        <v>4598750</v>
      </c>
      <c r="O367" s="451"/>
      <c r="P367" s="451"/>
      <c r="Q367" s="451">
        <v>1000000</v>
      </c>
      <c r="R367" s="356"/>
      <c r="S367" s="356"/>
      <c r="T367" s="356"/>
    </row>
    <row r="368" spans="1:20" ht="13.5" x14ac:dyDescent="0.25">
      <c r="A368" s="448" t="s">
        <v>191</v>
      </c>
      <c r="B368" s="448" t="s">
        <v>1753</v>
      </c>
      <c r="C368" s="448" t="s">
        <v>1796</v>
      </c>
      <c r="D368" s="448" t="s">
        <v>1102</v>
      </c>
      <c r="E368" s="448" t="s">
        <v>1145</v>
      </c>
      <c r="F368" s="448" t="s">
        <v>1121</v>
      </c>
      <c r="G368" s="448" t="s">
        <v>1096</v>
      </c>
      <c r="H368" s="448" t="s">
        <v>617</v>
      </c>
      <c r="I368" s="448" t="s">
        <v>988</v>
      </c>
      <c r="J368" s="448" t="s">
        <v>1097</v>
      </c>
      <c r="K368" s="448" t="s">
        <v>1098</v>
      </c>
      <c r="L368" s="448" t="s">
        <v>1098</v>
      </c>
      <c r="M368" s="451"/>
      <c r="N368" s="451"/>
      <c r="O368" s="451"/>
      <c r="P368" s="451"/>
      <c r="Q368" s="451"/>
      <c r="R368" s="356"/>
      <c r="S368" s="356"/>
      <c r="T368" s="356"/>
    </row>
    <row r="369" spans="1:20" ht="13.5" x14ac:dyDescent="0.25">
      <c r="A369" s="448" t="s">
        <v>191</v>
      </c>
      <c r="B369" s="448" t="s">
        <v>1797</v>
      </c>
      <c r="C369" s="448" t="s">
        <v>1798</v>
      </c>
      <c r="D369" s="448" t="s">
        <v>1102</v>
      </c>
      <c r="E369" s="448" t="s">
        <v>1145</v>
      </c>
      <c r="F369" s="448" t="s">
        <v>1121</v>
      </c>
      <c r="G369" s="448" t="s">
        <v>1096</v>
      </c>
      <c r="H369" s="448" t="s">
        <v>617</v>
      </c>
      <c r="I369" s="448" t="s">
        <v>988</v>
      </c>
      <c r="J369" s="448" t="s">
        <v>1097</v>
      </c>
      <c r="K369" s="448" t="s">
        <v>1098</v>
      </c>
      <c r="L369" s="448" t="s">
        <v>1098</v>
      </c>
      <c r="M369" s="451"/>
      <c r="N369" s="451"/>
      <c r="O369" s="451"/>
      <c r="P369" s="451"/>
      <c r="Q369" s="451"/>
      <c r="R369" s="356"/>
      <c r="S369" s="356"/>
      <c r="T369" s="356"/>
    </row>
    <row r="370" spans="1:20" ht="13.5" x14ac:dyDescent="0.25">
      <c r="A370" s="448" t="s">
        <v>191</v>
      </c>
      <c r="B370" s="448" t="s">
        <v>1799</v>
      </c>
      <c r="C370" s="448" t="s">
        <v>1800</v>
      </c>
      <c r="D370" s="448" t="s">
        <v>1102</v>
      </c>
      <c r="E370" s="448" t="s">
        <v>1145</v>
      </c>
      <c r="F370" s="448" t="s">
        <v>1121</v>
      </c>
      <c r="G370" s="448" t="s">
        <v>1096</v>
      </c>
      <c r="H370" s="448" t="s">
        <v>617</v>
      </c>
      <c r="I370" s="448" t="s">
        <v>988</v>
      </c>
      <c r="J370" s="448" t="s">
        <v>1122</v>
      </c>
      <c r="K370" s="448" t="s">
        <v>1098</v>
      </c>
      <c r="L370" s="448" t="s">
        <v>1098</v>
      </c>
      <c r="M370" s="451"/>
      <c r="N370" s="451">
        <v>500000</v>
      </c>
      <c r="O370" s="451"/>
      <c r="P370" s="451"/>
      <c r="Q370" s="451"/>
      <c r="R370" s="356"/>
      <c r="S370" s="356"/>
      <c r="T370" s="356"/>
    </row>
    <row r="371" spans="1:20" ht="13.5" x14ac:dyDescent="0.25">
      <c r="A371" s="448" t="s">
        <v>191</v>
      </c>
      <c r="B371" s="448" t="s">
        <v>1801</v>
      </c>
      <c r="C371" s="448" t="s">
        <v>1802</v>
      </c>
      <c r="D371" s="448" t="s">
        <v>1102</v>
      </c>
      <c r="E371" s="448" t="s">
        <v>1145</v>
      </c>
      <c r="F371" s="448" t="s">
        <v>1121</v>
      </c>
      <c r="G371" s="448" t="s">
        <v>1096</v>
      </c>
      <c r="H371" s="448" t="s">
        <v>617</v>
      </c>
      <c r="I371" s="448" t="s">
        <v>989</v>
      </c>
      <c r="J371" s="448" t="s">
        <v>1124</v>
      </c>
      <c r="K371" s="448" t="s">
        <v>1098</v>
      </c>
      <c r="L371" s="448" t="s">
        <v>1098</v>
      </c>
      <c r="M371" s="451">
        <v>5380988</v>
      </c>
      <c r="N371" s="451">
        <v>7000000</v>
      </c>
      <c r="O371" s="451"/>
      <c r="P371" s="451"/>
      <c r="Q371" s="451"/>
      <c r="R371" s="356"/>
      <c r="S371" s="356"/>
      <c r="T371" s="356"/>
    </row>
    <row r="372" spans="1:20" ht="13.5" x14ac:dyDescent="0.25">
      <c r="A372" s="448" t="s">
        <v>191</v>
      </c>
      <c r="B372" s="448" t="s">
        <v>1803</v>
      </c>
      <c r="C372" s="448" t="s">
        <v>1804</v>
      </c>
      <c r="D372" s="448" t="s">
        <v>1102</v>
      </c>
      <c r="E372" s="448" t="s">
        <v>1145</v>
      </c>
      <c r="F372" s="448" t="s">
        <v>1121</v>
      </c>
      <c r="G372" s="448" t="s">
        <v>1096</v>
      </c>
      <c r="H372" s="448" t="s">
        <v>617</v>
      </c>
      <c r="I372" s="448" t="s">
        <v>989</v>
      </c>
      <c r="J372" s="448" t="s">
        <v>1097</v>
      </c>
      <c r="K372" s="448" t="s">
        <v>1098</v>
      </c>
      <c r="L372" s="448" t="s">
        <v>1098</v>
      </c>
      <c r="M372" s="451"/>
      <c r="N372" s="451">
        <v>100000</v>
      </c>
      <c r="O372" s="451"/>
      <c r="P372" s="451"/>
      <c r="Q372" s="451"/>
      <c r="R372" s="356"/>
      <c r="S372" s="356"/>
      <c r="T372" s="356"/>
    </row>
    <row r="373" spans="1:20" ht="13.5" x14ac:dyDescent="0.25">
      <c r="A373" s="448" t="s">
        <v>191</v>
      </c>
      <c r="B373" s="448" t="s">
        <v>1805</v>
      </c>
      <c r="C373" s="448" t="s">
        <v>1806</v>
      </c>
      <c r="D373" s="448" t="s">
        <v>1102</v>
      </c>
      <c r="E373" s="448" t="s">
        <v>1145</v>
      </c>
      <c r="F373" s="448" t="s">
        <v>1121</v>
      </c>
      <c r="G373" s="448" t="s">
        <v>1096</v>
      </c>
      <c r="H373" s="448" t="s">
        <v>617</v>
      </c>
      <c r="I373" s="448" t="s">
        <v>989</v>
      </c>
      <c r="J373" s="448" t="s">
        <v>1097</v>
      </c>
      <c r="K373" s="448" t="s">
        <v>1098</v>
      </c>
      <c r="L373" s="448" t="s">
        <v>1098</v>
      </c>
      <c r="M373" s="451"/>
      <c r="N373" s="451"/>
      <c r="O373" s="451">
        <v>1500000</v>
      </c>
      <c r="P373" s="451">
        <v>4000000</v>
      </c>
      <c r="Q373" s="451">
        <v>4000000</v>
      </c>
      <c r="R373" s="356"/>
      <c r="S373" s="356"/>
      <c r="T373" s="356"/>
    </row>
    <row r="374" spans="1:20" ht="13.5" x14ac:dyDescent="0.25">
      <c r="A374" s="448" t="s">
        <v>191</v>
      </c>
      <c r="B374" s="448" t="s">
        <v>1807</v>
      </c>
      <c r="C374" s="448" t="s">
        <v>1808</v>
      </c>
      <c r="D374" s="448" t="s">
        <v>1105</v>
      </c>
      <c r="E374" s="448" t="s">
        <v>1145</v>
      </c>
      <c r="F374" s="448" t="s">
        <v>1110</v>
      </c>
      <c r="G374" s="448" t="s">
        <v>1096</v>
      </c>
      <c r="H374" s="448" t="s">
        <v>617</v>
      </c>
      <c r="I374" s="448" t="s">
        <v>985</v>
      </c>
      <c r="J374" s="448" t="s">
        <v>1809</v>
      </c>
      <c r="K374" s="448" t="s">
        <v>1098</v>
      </c>
      <c r="L374" s="448" t="s">
        <v>1098</v>
      </c>
      <c r="M374" s="451"/>
      <c r="N374" s="451">
        <v>3340000</v>
      </c>
      <c r="O374" s="451">
        <v>1800000</v>
      </c>
      <c r="P374" s="451">
        <v>1500000</v>
      </c>
      <c r="Q374" s="451">
        <v>1500000</v>
      </c>
      <c r="R374" s="356"/>
      <c r="S374" s="356"/>
      <c r="T374" s="356"/>
    </row>
    <row r="375" spans="1:20" ht="13.5" x14ac:dyDescent="0.25">
      <c r="A375" s="448" t="s">
        <v>191</v>
      </c>
      <c r="B375" s="448" t="s">
        <v>1810</v>
      </c>
      <c r="C375" s="448" t="s">
        <v>1811</v>
      </c>
      <c r="D375" s="448" t="s">
        <v>1105</v>
      </c>
      <c r="E375" s="448" t="s">
        <v>1145</v>
      </c>
      <c r="F375" s="448" t="s">
        <v>1110</v>
      </c>
      <c r="G375" s="448" t="s">
        <v>1096</v>
      </c>
      <c r="H375" s="448" t="s">
        <v>617</v>
      </c>
      <c r="I375" s="448" t="s">
        <v>985</v>
      </c>
      <c r="J375" s="448" t="s">
        <v>1122</v>
      </c>
      <c r="K375" s="448" t="s">
        <v>1098</v>
      </c>
      <c r="L375" s="448" t="s">
        <v>1098</v>
      </c>
      <c r="M375" s="451"/>
      <c r="N375" s="451">
        <v>79923</v>
      </c>
      <c r="O375" s="451"/>
      <c r="P375" s="451"/>
      <c r="Q375" s="451"/>
      <c r="R375" s="356"/>
      <c r="S375" s="356"/>
      <c r="T375" s="356"/>
    </row>
    <row r="376" spans="1:20" ht="13.5" x14ac:dyDescent="0.25">
      <c r="A376" s="448" t="s">
        <v>191</v>
      </c>
      <c r="B376" s="448" t="s">
        <v>1812</v>
      </c>
      <c r="C376" s="448" t="s">
        <v>1813</v>
      </c>
      <c r="D376" s="448" t="s">
        <v>1105</v>
      </c>
      <c r="E376" s="448" t="s">
        <v>1145</v>
      </c>
      <c r="F376" s="448" t="s">
        <v>1110</v>
      </c>
      <c r="G376" s="448" t="s">
        <v>1096</v>
      </c>
      <c r="H376" s="448" t="s">
        <v>617</v>
      </c>
      <c r="I376" s="448" t="s">
        <v>986</v>
      </c>
      <c r="J376" s="448" t="s">
        <v>1097</v>
      </c>
      <c r="K376" s="448" t="s">
        <v>1098</v>
      </c>
      <c r="L376" s="448" t="s">
        <v>1098</v>
      </c>
      <c r="M376" s="451"/>
      <c r="N376" s="451"/>
      <c r="O376" s="451"/>
      <c r="P376" s="451">
        <v>1000000</v>
      </c>
      <c r="Q376" s="451">
        <v>1300000</v>
      </c>
      <c r="R376" s="356"/>
      <c r="S376" s="356"/>
      <c r="T376" s="356"/>
    </row>
    <row r="377" spans="1:20" ht="13.5" x14ac:dyDescent="0.25">
      <c r="A377" s="448" t="s">
        <v>191</v>
      </c>
      <c r="B377" s="448" t="s">
        <v>1814</v>
      </c>
      <c r="C377" s="448" t="s">
        <v>1815</v>
      </c>
      <c r="D377" s="448" t="s">
        <v>1105</v>
      </c>
      <c r="E377" s="448" t="s">
        <v>1145</v>
      </c>
      <c r="F377" s="448" t="s">
        <v>1110</v>
      </c>
      <c r="G377" s="448" t="s">
        <v>1096</v>
      </c>
      <c r="H377" s="448" t="s">
        <v>617</v>
      </c>
      <c r="I377" s="448" t="s">
        <v>986</v>
      </c>
      <c r="J377" s="448" t="s">
        <v>1097</v>
      </c>
      <c r="K377" s="448" t="s">
        <v>1098</v>
      </c>
      <c r="L377" s="448" t="s">
        <v>1098</v>
      </c>
      <c r="M377" s="451"/>
      <c r="N377" s="451"/>
      <c r="O377" s="451">
        <v>1500000</v>
      </c>
      <c r="P377" s="451">
        <v>4000000</v>
      </c>
      <c r="Q377" s="451">
        <v>4000000</v>
      </c>
      <c r="R377" s="356"/>
      <c r="S377" s="356"/>
      <c r="T377" s="356"/>
    </row>
    <row r="378" spans="1:20" ht="13.5" x14ac:dyDescent="0.25">
      <c r="A378" s="448" t="s">
        <v>191</v>
      </c>
      <c r="B378" s="448" t="s">
        <v>1816</v>
      </c>
      <c r="C378" s="448" t="s">
        <v>1817</v>
      </c>
      <c r="D378" s="448" t="s">
        <v>1105</v>
      </c>
      <c r="E378" s="448" t="s">
        <v>1145</v>
      </c>
      <c r="F378" s="448" t="s">
        <v>1110</v>
      </c>
      <c r="G378" s="448" t="s">
        <v>1096</v>
      </c>
      <c r="H378" s="448" t="s">
        <v>617</v>
      </c>
      <c r="I378" s="448" t="s">
        <v>986</v>
      </c>
      <c r="J378" s="448" t="s">
        <v>1097</v>
      </c>
      <c r="K378" s="448" t="s">
        <v>1098</v>
      </c>
      <c r="L378" s="448" t="s">
        <v>1098</v>
      </c>
      <c r="M378" s="451"/>
      <c r="N378" s="451"/>
      <c r="O378" s="451"/>
      <c r="P378" s="451">
        <v>500000</v>
      </c>
      <c r="Q378" s="451"/>
      <c r="R378" s="356"/>
      <c r="S378" s="356"/>
      <c r="T378" s="356"/>
    </row>
    <row r="379" spans="1:20" ht="13.5" x14ac:dyDescent="0.25">
      <c r="A379" s="448" t="s">
        <v>191</v>
      </c>
      <c r="B379" s="448" t="s">
        <v>1818</v>
      </c>
      <c r="C379" s="448" t="s">
        <v>1819</v>
      </c>
      <c r="D379" s="448" t="s">
        <v>1105</v>
      </c>
      <c r="E379" s="448" t="s">
        <v>1145</v>
      </c>
      <c r="F379" s="448" t="s">
        <v>1110</v>
      </c>
      <c r="G379" s="448" t="s">
        <v>1096</v>
      </c>
      <c r="H379" s="448" t="s">
        <v>617</v>
      </c>
      <c r="I379" s="448" t="s">
        <v>986</v>
      </c>
      <c r="J379" s="448" t="s">
        <v>1091</v>
      </c>
      <c r="K379" s="448" t="s">
        <v>1098</v>
      </c>
      <c r="L379" s="448" t="s">
        <v>1098</v>
      </c>
      <c r="M379" s="451"/>
      <c r="N379" s="451"/>
      <c r="O379" s="451">
        <v>5000000</v>
      </c>
      <c r="P379" s="451">
        <v>2000000</v>
      </c>
      <c r="Q379" s="451"/>
      <c r="R379" s="356"/>
      <c r="S379" s="356"/>
      <c r="T379" s="356"/>
    </row>
    <row r="380" spans="1:20" ht="13.5" x14ac:dyDescent="0.25">
      <c r="A380" s="448" t="s">
        <v>191</v>
      </c>
      <c r="B380" s="448" t="s">
        <v>1820</v>
      </c>
      <c r="C380" s="448" t="s">
        <v>1821</v>
      </c>
      <c r="D380" s="448" t="s">
        <v>1105</v>
      </c>
      <c r="E380" s="448" t="s">
        <v>1145</v>
      </c>
      <c r="F380" s="448" t="s">
        <v>1110</v>
      </c>
      <c r="G380" s="448" t="s">
        <v>1096</v>
      </c>
      <c r="H380" s="448" t="s">
        <v>617</v>
      </c>
      <c r="I380" s="448" t="s">
        <v>986</v>
      </c>
      <c r="J380" s="448" t="s">
        <v>1091</v>
      </c>
      <c r="K380" s="448" t="s">
        <v>1098</v>
      </c>
      <c r="L380" s="448" t="s">
        <v>1098</v>
      </c>
      <c r="M380" s="451"/>
      <c r="N380" s="451"/>
      <c r="O380" s="451"/>
      <c r="P380" s="451">
        <v>4000000</v>
      </c>
      <c r="Q380" s="451">
        <v>1500000</v>
      </c>
      <c r="R380" s="356"/>
      <c r="S380" s="356"/>
      <c r="T380" s="356"/>
    </row>
    <row r="381" spans="1:20" ht="13.5" x14ac:dyDescent="0.25">
      <c r="A381" s="448" t="s">
        <v>191</v>
      </c>
      <c r="B381" s="448" t="s">
        <v>1822</v>
      </c>
      <c r="C381" s="448" t="s">
        <v>1823</v>
      </c>
      <c r="D381" s="448" t="s">
        <v>1105</v>
      </c>
      <c r="E381" s="448" t="s">
        <v>1145</v>
      </c>
      <c r="F381" s="448" t="s">
        <v>1110</v>
      </c>
      <c r="G381" s="448" t="s">
        <v>1096</v>
      </c>
      <c r="H381" s="448" t="s">
        <v>617</v>
      </c>
      <c r="I381" s="448" t="s">
        <v>986</v>
      </c>
      <c r="J381" s="448" t="s">
        <v>1091</v>
      </c>
      <c r="K381" s="448" t="s">
        <v>1098</v>
      </c>
      <c r="L381" s="448" t="s">
        <v>1098</v>
      </c>
      <c r="M381" s="451"/>
      <c r="N381" s="451"/>
      <c r="O381" s="451"/>
      <c r="P381" s="451">
        <v>1000000</v>
      </c>
      <c r="Q381" s="451"/>
      <c r="R381" s="356"/>
      <c r="S381" s="356"/>
      <c r="T381" s="356"/>
    </row>
    <row r="382" spans="1:20" ht="13.5" x14ac:dyDescent="0.25">
      <c r="A382" s="448" t="s">
        <v>191</v>
      </c>
      <c r="B382" s="448" t="s">
        <v>1824</v>
      </c>
      <c r="C382" s="448" t="s">
        <v>1825</v>
      </c>
      <c r="D382" s="448" t="s">
        <v>1105</v>
      </c>
      <c r="E382" s="448" t="s">
        <v>1145</v>
      </c>
      <c r="F382" s="448" t="s">
        <v>1110</v>
      </c>
      <c r="G382" s="448" t="s">
        <v>1096</v>
      </c>
      <c r="H382" s="448" t="s">
        <v>617</v>
      </c>
      <c r="I382" s="448" t="s">
        <v>986</v>
      </c>
      <c r="J382" s="448" t="s">
        <v>1124</v>
      </c>
      <c r="K382" s="448" t="s">
        <v>1098</v>
      </c>
      <c r="L382" s="448" t="s">
        <v>1098</v>
      </c>
      <c r="M382" s="451"/>
      <c r="N382" s="451"/>
      <c r="O382" s="451">
        <v>1000000</v>
      </c>
      <c r="P382" s="451">
        <v>3500000</v>
      </c>
      <c r="Q382" s="451">
        <v>2000000</v>
      </c>
      <c r="R382" s="356"/>
      <c r="S382" s="356"/>
      <c r="T382" s="356"/>
    </row>
    <row r="383" spans="1:20" ht="13.5" x14ac:dyDescent="0.25">
      <c r="A383" s="448" t="s">
        <v>191</v>
      </c>
      <c r="B383" s="448" t="s">
        <v>1826</v>
      </c>
      <c r="C383" s="448" t="s">
        <v>1827</v>
      </c>
      <c r="D383" s="448" t="s">
        <v>1105</v>
      </c>
      <c r="E383" s="448" t="s">
        <v>1145</v>
      </c>
      <c r="F383" s="448" t="s">
        <v>1110</v>
      </c>
      <c r="G383" s="448" t="s">
        <v>1096</v>
      </c>
      <c r="H383" s="448" t="s">
        <v>617</v>
      </c>
      <c r="I383" s="448" t="s">
        <v>986</v>
      </c>
      <c r="J383" s="448" t="s">
        <v>1097</v>
      </c>
      <c r="K383" s="448" t="s">
        <v>1098</v>
      </c>
      <c r="L383" s="448" t="s">
        <v>1098</v>
      </c>
      <c r="M383" s="451"/>
      <c r="N383" s="451"/>
      <c r="O383" s="451">
        <v>1000000</v>
      </c>
      <c r="P383" s="451">
        <v>3000000</v>
      </c>
      <c r="Q383" s="451">
        <v>4500000</v>
      </c>
      <c r="R383" s="356"/>
      <c r="S383" s="356"/>
      <c r="T383" s="356"/>
    </row>
    <row r="384" spans="1:20" ht="13.5" x14ac:dyDescent="0.25">
      <c r="A384" s="448" t="s">
        <v>191</v>
      </c>
      <c r="B384" s="448" t="s">
        <v>1828</v>
      </c>
      <c r="C384" s="448" t="s">
        <v>1829</v>
      </c>
      <c r="D384" s="448" t="s">
        <v>1105</v>
      </c>
      <c r="E384" s="448" t="s">
        <v>1145</v>
      </c>
      <c r="F384" s="448" t="s">
        <v>1110</v>
      </c>
      <c r="G384" s="448" t="s">
        <v>1096</v>
      </c>
      <c r="H384" s="448" t="s">
        <v>617</v>
      </c>
      <c r="I384" s="448" t="s">
        <v>730</v>
      </c>
      <c r="J384" s="448" t="s">
        <v>1124</v>
      </c>
      <c r="K384" s="448" t="s">
        <v>1098</v>
      </c>
      <c r="L384" s="448" t="s">
        <v>1098</v>
      </c>
      <c r="M384" s="451"/>
      <c r="N384" s="451">
        <v>2000000</v>
      </c>
      <c r="O384" s="451"/>
      <c r="P384" s="451"/>
      <c r="Q384" s="451"/>
      <c r="R384" s="356"/>
      <c r="S384" s="356"/>
      <c r="T384" s="356"/>
    </row>
    <row r="385" spans="1:20" ht="13.5" x14ac:dyDescent="0.25">
      <c r="A385" s="448" t="s">
        <v>191</v>
      </c>
      <c r="B385" s="448" t="s">
        <v>1830</v>
      </c>
      <c r="C385" s="448" t="s">
        <v>1831</v>
      </c>
      <c r="D385" s="448" t="s">
        <v>1105</v>
      </c>
      <c r="E385" s="448" t="s">
        <v>1145</v>
      </c>
      <c r="F385" s="448" t="s">
        <v>1110</v>
      </c>
      <c r="G385" s="448" t="s">
        <v>1096</v>
      </c>
      <c r="H385" s="448" t="s">
        <v>617</v>
      </c>
      <c r="I385" s="448" t="s">
        <v>988</v>
      </c>
      <c r="J385" s="448" t="s">
        <v>1122</v>
      </c>
      <c r="K385" s="448" t="s">
        <v>1098</v>
      </c>
      <c r="L385" s="448" t="s">
        <v>1098</v>
      </c>
      <c r="M385" s="451"/>
      <c r="N385" s="451">
        <v>12500000</v>
      </c>
      <c r="O385" s="451"/>
      <c r="P385" s="451"/>
      <c r="Q385" s="451"/>
      <c r="R385" s="356"/>
      <c r="S385" s="356"/>
      <c r="T385" s="356"/>
    </row>
    <row r="386" spans="1:20" ht="13.5" x14ac:dyDescent="0.25">
      <c r="A386" s="448" t="s">
        <v>191</v>
      </c>
      <c r="B386" s="448" t="s">
        <v>1832</v>
      </c>
      <c r="C386" s="448" t="s">
        <v>1833</v>
      </c>
      <c r="D386" s="448" t="s">
        <v>1105</v>
      </c>
      <c r="E386" s="448" t="s">
        <v>1145</v>
      </c>
      <c r="F386" s="448" t="s">
        <v>1110</v>
      </c>
      <c r="G386" s="448" t="s">
        <v>1096</v>
      </c>
      <c r="H386" s="448" t="s">
        <v>617</v>
      </c>
      <c r="I386" s="448" t="s">
        <v>989</v>
      </c>
      <c r="J386" s="448" t="s">
        <v>1097</v>
      </c>
      <c r="K386" s="448" t="s">
        <v>1098</v>
      </c>
      <c r="L386" s="448" t="s">
        <v>1098</v>
      </c>
      <c r="M386" s="451">
        <v>3218698</v>
      </c>
      <c r="N386" s="451">
        <v>1400000</v>
      </c>
      <c r="O386" s="451"/>
      <c r="P386" s="451"/>
      <c r="Q386" s="451"/>
      <c r="R386" s="356"/>
      <c r="S386" s="356"/>
      <c r="T386" s="356"/>
    </row>
    <row r="387" spans="1:20" ht="13.5" x14ac:dyDescent="0.25">
      <c r="A387" s="448" t="s">
        <v>191</v>
      </c>
      <c r="B387" s="448" t="s">
        <v>1834</v>
      </c>
      <c r="C387" s="448" t="s">
        <v>1835</v>
      </c>
      <c r="D387" s="448" t="s">
        <v>1105</v>
      </c>
      <c r="E387" s="448" t="s">
        <v>1145</v>
      </c>
      <c r="F387" s="448" t="s">
        <v>1110</v>
      </c>
      <c r="G387" s="448" t="s">
        <v>1096</v>
      </c>
      <c r="H387" s="448" t="s">
        <v>617</v>
      </c>
      <c r="I387" s="448" t="s">
        <v>989</v>
      </c>
      <c r="J387" s="448" t="s">
        <v>1091</v>
      </c>
      <c r="K387" s="448" t="s">
        <v>1098</v>
      </c>
      <c r="L387" s="448" t="s">
        <v>1098</v>
      </c>
      <c r="M387" s="451"/>
      <c r="N387" s="451">
        <v>15000000</v>
      </c>
      <c r="O387" s="451"/>
      <c r="P387" s="451"/>
      <c r="Q387" s="451"/>
      <c r="R387" s="356"/>
      <c r="S387" s="356"/>
      <c r="T387" s="356"/>
    </row>
    <row r="388" spans="1:20" ht="13.5" x14ac:dyDescent="0.25">
      <c r="A388" s="448" t="s">
        <v>191</v>
      </c>
      <c r="B388" s="448" t="s">
        <v>1836</v>
      </c>
      <c r="C388" s="448" t="s">
        <v>1837</v>
      </c>
      <c r="D388" s="448" t="s">
        <v>1105</v>
      </c>
      <c r="E388" s="448" t="s">
        <v>1145</v>
      </c>
      <c r="F388" s="448" t="s">
        <v>1110</v>
      </c>
      <c r="G388" s="448" t="s">
        <v>1096</v>
      </c>
      <c r="H388" s="448" t="s">
        <v>617</v>
      </c>
      <c r="I388" s="448" t="s">
        <v>989</v>
      </c>
      <c r="J388" s="448" t="s">
        <v>1091</v>
      </c>
      <c r="K388" s="448" t="s">
        <v>1098</v>
      </c>
      <c r="L388" s="448" t="s">
        <v>1098</v>
      </c>
      <c r="M388" s="451"/>
      <c r="N388" s="451">
        <v>50000</v>
      </c>
      <c r="O388" s="451"/>
      <c r="P388" s="451"/>
      <c r="Q388" s="451"/>
      <c r="R388" s="356"/>
      <c r="S388" s="356"/>
      <c r="T388" s="356"/>
    </row>
    <row r="389" spans="1:20" ht="13.5" x14ac:dyDescent="0.25">
      <c r="A389" s="448" t="s">
        <v>191</v>
      </c>
      <c r="B389" s="448" t="s">
        <v>1838</v>
      </c>
      <c r="C389" s="448" t="s">
        <v>1839</v>
      </c>
      <c r="D389" s="448" t="s">
        <v>1105</v>
      </c>
      <c r="E389" s="448" t="s">
        <v>1145</v>
      </c>
      <c r="F389" s="448" t="s">
        <v>1110</v>
      </c>
      <c r="G389" s="448" t="s">
        <v>1096</v>
      </c>
      <c r="H389" s="448" t="s">
        <v>617</v>
      </c>
      <c r="I389" s="448" t="s">
        <v>990</v>
      </c>
      <c r="J389" s="448" t="s">
        <v>1091</v>
      </c>
      <c r="K389" s="448" t="s">
        <v>1098</v>
      </c>
      <c r="L389" s="448" t="s">
        <v>1098</v>
      </c>
      <c r="M389" s="451"/>
      <c r="N389" s="451">
        <v>500000</v>
      </c>
      <c r="O389" s="451"/>
      <c r="P389" s="451"/>
      <c r="Q389" s="451"/>
      <c r="R389" s="356"/>
      <c r="S389" s="356"/>
      <c r="T389" s="356"/>
    </row>
    <row r="390" spans="1:20" ht="13.5" x14ac:dyDescent="0.25">
      <c r="A390" s="448" t="s">
        <v>191</v>
      </c>
      <c r="B390" s="448" t="s">
        <v>1088</v>
      </c>
      <c r="C390" s="448" t="s">
        <v>1840</v>
      </c>
      <c r="D390" s="448" t="s">
        <v>1105</v>
      </c>
      <c r="E390" s="448" t="s">
        <v>34</v>
      </c>
      <c r="F390" s="448" t="s">
        <v>34</v>
      </c>
      <c r="G390" s="448" t="s">
        <v>1088</v>
      </c>
      <c r="H390" s="448" t="s">
        <v>617</v>
      </c>
      <c r="I390" s="448" t="s">
        <v>972</v>
      </c>
      <c r="J390" s="448" t="s">
        <v>1091</v>
      </c>
      <c r="K390" s="448" t="s">
        <v>1088</v>
      </c>
      <c r="L390" s="448" t="s">
        <v>1088</v>
      </c>
      <c r="M390" s="451">
        <v>344478</v>
      </c>
      <c r="N390" s="451"/>
      <c r="O390" s="451"/>
      <c r="P390" s="451"/>
      <c r="Q390" s="451"/>
      <c r="R390" s="356"/>
      <c r="S390" s="356"/>
      <c r="T390" s="356"/>
    </row>
    <row r="391" spans="1:20" ht="13.5" x14ac:dyDescent="0.25">
      <c r="A391" s="448" t="s">
        <v>191</v>
      </c>
      <c r="B391" s="448" t="s">
        <v>1841</v>
      </c>
      <c r="C391" s="448" t="s">
        <v>1842</v>
      </c>
      <c r="D391" s="448" t="s">
        <v>1105</v>
      </c>
      <c r="E391" s="448" t="s">
        <v>1145</v>
      </c>
      <c r="F391" s="448" t="s">
        <v>1110</v>
      </c>
      <c r="G391" s="448" t="s">
        <v>1096</v>
      </c>
      <c r="H391" s="448" t="s">
        <v>618</v>
      </c>
      <c r="I391" s="448" t="s">
        <v>993</v>
      </c>
      <c r="J391" s="448" t="s">
        <v>1157</v>
      </c>
      <c r="K391" s="448" t="s">
        <v>1098</v>
      </c>
      <c r="L391" s="448" t="s">
        <v>1098</v>
      </c>
      <c r="M391" s="451"/>
      <c r="N391" s="451"/>
      <c r="O391" s="451">
        <v>2000000</v>
      </c>
      <c r="P391" s="451">
        <v>1000000</v>
      </c>
      <c r="Q391" s="451">
        <v>1000000</v>
      </c>
      <c r="R391" s="356"/>
      <c r="S391" s="356"/>
      <c r="T391" s="356"/>
    </row>
    <row r="392" spans="1:20" ht="13.5" x14ac:dyDescent="0.25">
      <c r="A392" s="448" t="s">
        <v>191</v>
      </c>
      <c r="B392" s="448" t="s">
        <v>1088</v>
      </c>
      <c r="C392" s="448" t="s">
        <v>1843</v>
      </c>
      <c r="D392" s="448" t="s">
        <v>1105</v>
      </c>
      <c r="E392" s="448" t="s">
        <v>34</v>
      </c>
      <c r="F392" s="448" t="s">
        <v>34</v>
      </c>
      <c r="G392" s="448" t="s">
        <v>1088</v>
      </c>
      <c r="H392" s="448" t="s">
        <v>638</v>
      </c>
      <c r="I392" s="448" t="s">
        <v>34</v>
      </c>
      <c r="J392" s="448" t="s">
        <v>1111</v>
      </c>
      <c r="K392" s="448" t="s">
        <v>1088</v>
      </c>
      <c r="L392" s="448" t="s">
        <v>1088</v>
      </c>
      <c r="M392" s="451">
        <v>3034217</v>
      </c>
      <c r="N392" s="451"/>
      <c r="O392" s="451"/>
      <c r="P392" s="451"/>
      <c r="Q392" s="451"/>
      <c r="R392" s="356"/>
      <c r="S392" s="356"/>
      <c r="T392" s="356"/>
    </row>
    <row r="393" spans="1:20" ht="13.5" x14ac:dyDescent="0.25">
      <c r="A393" s="448" t="s">
        <v>191</v>
      </c>
      <c r="B393" s="448" t="s">
        <v>1088</v>
      </c>
      <c r="C393" s="448" t="s">
        <v>1844</v>
      </c>
      <c r="D393" s="448" t="s">
        <v>1105</v>
      </c>
      <c r="E393" s="448" t="s">
        <v>34</v>
      </c>
      <c r="F393" s="448" t="s">
        <v>34</v>
      </c>
      <c r="G393" s="448" t="s">
        <v>1088</v>
      </c>
      <c r="H393" s="448" t="s">
        <v>638</v>
      </c>
      <c r="I393" s="448" t="s">
        <v>34</v>
      </c>
      <c r="J393" s="448" t="s">
        <v>1116</v>
      </c>
      <c r="K393" s="448" t="s">
        <v>1088</v>
      </c>
      <c r="L393" s="448" t="s">
        <v>1088</v>
      </c>
      <c r="M393" s="451">
        <v>3857100</v>
      </c>
      <c r="N393" s="451"/>
      <c r="O393" s="451"/>
      <c r="P393" s="451"/>
      <c r="Q393" s="451"/>
      <c r="R393" s="356"/>
      <c r="S393" s="356"/>
      <c r="T393" s="356"/>
    </row>
    <row r="394" spans="1:20" ht="13.5" x14ac:dyDescent="0.25">
      <c r="A394" s="448" t="s">
        <v>191</v>
      </c>
      <c r="B394" s="448" t="s">
        <v>1088</v>
      </c>
      <c r="C394" s="448" t="s">
        <v>1845</v>
      </c>
      <c r="D394" s="448" t="s">
        <v>1105</v>
      </c>
      <c r="E394" s="448" t="s">
        <v>34</v>
      </c>
      <c r="F394" s="448" t="s">
        <v>34</v>
      </c>
      <c r="G394" s="448" t="s">
        <v>1088</v>
      </c>
      <c r="H394" s="448" t="s">
        <v>638</v>
      </c>
      <c r="I394" s="448" t="s">
        <v>34</v>
      </c>
      <c r="J394" s="448" t="s">
        <v>1111</v>
      </c>
      <c r="K394" s="448" t="s">
        <v>1088</v>
      </c>
      <c r="L394" s="448" t="s">
        <v>1088</v>
      </c>
      <c r="M394" s="451">
        <v>570613</v>
      </c>
      <c r="N394" s="451"/>
      <c r="O394" s="451"/>
      <c r="P394" s="451"/>
      <c r="Q394" s="451"/>
      <c r="R394" s="356"/>
      <c r="S394" s="356"/>
      <c r="T394" s="356"/>
    </row>
    <row r="395" spans="1:20" ht="13.5" x14ac:dyDescent="0.25">
      <c r="A395" s="448" t="s">
        <v>190</v>
      </c>
      <c r="B395" s="448" t="s">
        <v>1846</v>
      </c>
      <c r="C395" s="448" t="s">
        <v>1847</v>
      </c>
      <c r="D395" s="448" t="s">
        <v>1090</v>
      </c>
      <c r="E395" s="448" t="s">
        <v>1145</v>
      </c>
      <c r="F395" s="448" t="s">
        <v>1121</v>
      </c>
      <c r="G395" s="448" t="s">
        <v>1096</v>
      </c>
      <c r="H395" s="448" t="s">
        <v>617</v>
      </c>
      <c r="I395" s="448" t="s">
        <v>730</v>
      </c>
      <c r="J395" s="448" t="s">
        <v>1442</v>
      </c>
      <c r="K395" s="448" t="s">
        <v>1098</v>
      </c>
      <c r="L395" s="448" t="s">
        <v>1098</v>
      </c>
      <c r="M395" s="451"/>
      <c r="N395" s="451"/>
      <c r="O395" s="451"/>
      <c r="P395" s="451">
        <v>5000000</v>
      </c>
      <c r="Q395" s="451">
        <v>13000000</v>
      </c>
      <c r="R395" s="356"/>
      <c r="S395" s="356"/>
      <c r="T395" s="356"/>
    </row>
    <row r="396" spans="1:20" ht="13.5" x14ac:dyDescent="0.25">
      <c r="A396" s="448" t="s">
        <v>190</v>
      </c>
      <c r="B396" s="448" t="s">
        <v>1848</v>
      </c>
      <c r="C396" s="448" t="s">
        <v>1849</v>
      </c>
      <c r="D396" s="448" t="s">
        <v>1090</v>
      </c>
      <c r="E396" s="448" t="s">
        <v>1145</v>
      </c>
      <c r="F396" s="448" t="s">
        <v>1121</v>
      </c>
      <c r="G396" s="448" t="s">
        <v>1096</v>
      </c>
      <c r="H396" s="448" t="s">
        <v>617</v>
      </c>
      <c r="I396" s="448" t="s">
        <v>730</v>
      </c>
      <c r="J396" s="448" t="s">
        <v>1097</v>
      </c>
      <c r="K396" s="448" t="s">
        <v>1098</v>
      </c>
      <c r="L396" s="448" t="s">
        <v>1098</v>
      </c>
      <c r="M396" s="451"/>
      <c r="N396" s="451"/>
      <c r="O396" s="451"/>
      <c r="P396" s="451">
        <v>400000</v>
      </c>
      <c r="Q396" s="451"/>
      <c r="R396" s="356"/>
      <c r="S396" s="356"/>
      <c r="T396" s="356"/>
    </row>
    <row r="397" spans="1:20" ht="13.5" x14ac:dyDescent="0.25">
      <c r="A397" s="448" t="s">
        <v>190</v>
      </c>
      <c r="B397" s="448" t="s">
        <v>1850</v>
      </c>
      <c r="C397" s="448" t="s">
        <v>1851</v>
      </c>
      <c r="D397" s="448" t="s">
        <v>1090</v>
      </c>
      <c r="E397" s="448" t="s">
        <v>1145</v>
      </c>
      <c r="F397" s="448" t="s">
        <v>1121</v>
      </c>
      <c r="G397" s="448" t="s">
        <v>1096</v>
      </c>
      <c r="H397" s="448" t="s">
        <v>617</v>
      </c>
      <c r="I397" s="448" t="s">
        <v>730</v>
      </c>
      <c r="J397" s="448" t="s">
        <v>1157</v>
      </c>
      <c r="K397" s="448" t="s">
        <v>1098</v>
      </c>
      <c r="L397" s="448" t="s">
        <v>1098</v>
      </c>
      <c r="M397" s="451"/>
      <c r="N397" s="451">
        <v>15000000</v>
      </c>
      <c r="O397" s="451"/>
      <c r="P397" s="451">
        <v>20000000</v>
      </c>
      <c r="Q397" s="451">
        <v>31350000</v>
      </c>
      <c r="R397" s="356"/>
      <c r="S397" s="356"/>
      <c r="T397" s="356"/>
    </row>
    <row r="398" spans="1:20" ht="13.5" x14ac:dyDescent="0.25">
      <c r="A398" s="448" t="s">
        <v>190</v>
      </c>
      <c r="B398" s="448" t="s">
        <v>1852</v>
      </c>
      <c r="C398" s="448" t="s">
        <v>1853</v>
      </c>
      <c r="D398" s="448" t="s">
        <v>1090</v>
      </c>
      <c r="E398" s="448" t="s">
        <v>1145</v>
      </c>
      <c r="F398" s="448" t="s">
        <v>1121</v>
      </c>
      <c r="G398" s="448" t="s">
        <v>1096</v>
      </c>
      <c r="H398" s="448" t="s">
        <v>617</v>
      </c>
      <c r="I398" s="448" t="s">
        <v>730</v>
      </c>
      <c r="J398" s="448" t="s">
        <v>1157</v>
      </c>
      <c r="K398" s="448" t="s">
        <v>1098</v>
      </c>
      <c r="L398" s="448" t="s">
        <v>1098</v>
      </c>
      <c r="M398" s="451"/>
      <c r="N398" s="451">
        <v>5900000</v>
      </c>
      <c r="O398" s="451">
        <v>7224000</v>
      </c>
      <c r="P398" s="451"/>
      <c r="Q398" s="451">
        <v>1000000</v>
      </c>
      <c r="R398" s="356"/>
      <c r="S398" s="356"/>
      <c r="T398" s="356"/>
    </row>
    <row r="399" spans="1:20" ht="13.5" x14ac:dyDescent="0.25">
      <c r="A399" s="448" t="s">
        <v>190</v>
      </c>
      <c r="B399" s="448" t="s">
        <v>1854</v>
      </c>
      <c r="C399" s="448" t="s">
        <v>1855</v>
      </c>
      <c r="D399" s="448" t="s">
        <v>1090</v>
      </c>
      <c r="E399" s="448" t="s">
        <v>1145</v>
      </c>
      <c r="F399" s="448" t="s">
        <v>1121</v>
      </c>
      <c r="G399" s="448" t="s">
        <v>1096</v>
      </c>
      <c r="H399" s="448" t="s">
        <v>617</v>
      </c>
      <c r="I399" s="448" t="s">
        <v>730</v>
      </c>
      <c r="J399" s="448" t="s">
        <v>1122</v>
      </c>
      <c r="K399" s="448" t="s">
        <v>1098</v>
      </c>
      <c r="L399" s="448" t="s">
        <v>1098</v>
      </c>
      <c r="M399" s="451"/>
      <c r="N399" s="451"/>
      <c r="O399" s="451">
        <v>1000000</v>
      </c>
      <c r="P399" s="451">
        <v>5000000</v>
      </c>
      <c r="Q399" s="451"/>
      <c r="R399" s="356"/>
      <c r="S399" s="356"/>
      <c r="T399" s="356"/>
    </row>
    <row r="400" spans="1:20" ht="13.5" x14ac:dyDescent="0.25">
      <c r="A400" s="448" t="s">
        <v>190</v>
      </c>
      <c r="B400" s="448" t="s">
        <v>1856</v>
      </c>
      <c r="C400" s="448" t="s">
        <v>1857</v>
      </c>
      <c r="D400" s="448" t="s">
        <v>1090</v>
      </c>
      <c r="E400" s="448" t="s">
        <v>1145</v>
      </c>
      <c r="F400" s="448" t="s">
        <v>1121</v>
      </c>
      <c r="G400" s="448" t="s">
        <v>1096</v>
      </c>
      <c r="H400" s="448" t="s">
        <v>617</v>
      </c>
      <c r="I400" s="448" t="s">
        <v>730</v>
      </c>
      <c r="J400" s="448" t="s">
        <v>1122</v>
      </c>
      <c r="K400" s="448" t="s">
        <v>1098</v>
      </c>
      <c r="L400" s="448" t="s">
        <v>1098</v>
      </c>
      <c r="M400" s="451"/>
      <c r="N400" s="451">
        <v>4000000</v>
      </c>
      <c r="O400" s="451"/>
      <c r="P400" s="451"/>
      <c r="Q400" s="451"/>
      <c r="R400" s="356"/>
      <c r="S400" s="356"/>
      <c r="T400" s="356"/>
    </row>
    <row r="401" spans="1:20" ht="13.5" x14ac:dyDescent="0.25">
      <c r="A401" s="448" t="s">
        <v>190</v>
      </c>
      <c r="B401" s="448" t="s">
        <v>1731</v>
      </c>
      <c r="C401" s="448" t="s">
        <v>1858</v>
      </c>
      <c r="D401" s="448" t="s">
        <v>1090</v>
      </c>
      <c r="E401" s="448" t="s">
        <v>1145</v>
      </c>
      <c r="F401" s="448" t="s">
        <v>1121</v>
      </c>
      <c r="G401" s="448" t="s">
        <v>1096</v>
      </c>
      <c r="H401" s="448" t="s">
        <v>618</v>
      </c>
      <c r="I401" s="448" t="s">
        <v>994</v>
      </c>
      <c r="J401" s="448" t="s">
        <v>1122</v>
      </c>
      <c r="K401" s="448" t="s">
        <v>1098</v>
      </c>
      <c r="L401" s="448" t="s">
        <v>1098</v>
      </c>
      <c r="M401" s="451">
        <v>12955032</v>
      </c>
      <c r="N401" s="451"/>
      <c r="O401" s="451"/>
      <c r="P401" s="451"/>
      <c r="Q401" s="451"/>
      <c r="R401" s="356"/>
      <c r="S401" s="356"/>
      <c r="T401" s="356"/>
    </row>
    <row r="402" spans="1:20" ht="13.5" x14ac:dyDescent="0.25">
      <c r="A402" s="448" t="s">
        <v>190</v>
      </c>
      <c r="B402" s="448" t="s">
        <v>1859</v>
      </c>
      <c r="C402" s="448" t="s">
        <v>1860</v>
      </c>
      <c r="D402" s="448" t="s">
        <v>1102</v>
      </c>
      <c r="E402" s="448" t="s">
        <v>1145</v>
      </c>
      <c r="F402" s="448" t="s">
        <v>1121</v>
      </c>
      <c r="G402" s="448" t="s">
        <v>1096</v>
      </c>
      <c r="H402" s="448" t="s">
        <v>617</v>
      </c>
      <c r="I402" s="448" t="s">
        <v>984</v>
      </c>
      <c r="J402" s="448" t="s">
        <v>1091</v>
      </c>
      <c r="K402" s="448" t="s">
        <v>1098</v>
      </c>
      <c r="L402" s="448" t="s">
        <v>1098</v>
      </c>
      <c r="M402" s="451"/>
      <c r="N402" s="451">
        <v>1000000</v>
      </c>
      <c r="O402" s="451"/>
      <c r="P402" s="451"/>
      <c r="Q402" s="451"/>
      <c r="R402" s="356"/>
      <c r="S402" s="356"/>
      <c r="T402" s="356"/>
    </row>
    <row r="403" spans="1:20" ht="13.5" x14ac:dyDescent="0.25">
      <c r="A403" s="448" t="s">
        <v>190</v>
      </c>
      <c r="B403" s="448" t="s">
        <v>1861</v>
      </c>
      <c r="C403" s="448" t="s">
        <v>1862</v>
      </c>
      <c r="D403" s="448" t="s">
        <v>1102</v>
      </c>
      <c r="E403" s="448" t="s">
        <v>1145</v>
      </c>
      <c r="F403" s="448" t="s">
        <v>1121</v>
      </c>
      <c r="G403" s="448" t="s">
        <v>1096</v>
      </c>
      <c r="H403" s="448" t="s">
        <v>617</v>
      </c>
      <c r="I403" s="448" t="s">
        <v>730</v>
      </c>
      <c r="J403" s="448" t="s">
        <v>1122</v>
      </c>
      <c r="K403" s="448" t="s">
        <v>1098</v>
      </c>
      <c r="L403" s="448" t="s">
        <v>1098</v>
      </c>
      <c r="M403" s="451"/>
      <c r="N403" s="451">
        <v>2000000</v>
      </c>
      <c r="O403" s="451"/>
      <c r="P403" s="451"/>
      <c r="Q403" s="451"/>
      <c r="R403" s="356"/>
      <c r="S403" s="356"/>
      <c r="T403" s="356"/>
    </row>
    <row r="404" spans="1:20" ht="13.5" x14ac:dyDescent="0.25">
      <c r="A404" s="448" t="s">
        <v>190</v>
      </c>
      <c r="B404" s="448" t="s">
        <v>1863</v>
      </c>
      <c r="C404" s="448" t="s">
        <v>1864</v>
      </c>
      <c r="D404" s="448" t="s">
        <v>1102</v>
      </c>
      <c r="E404" s="448" t="s">
        <v>1145</v>
      </c>
      <c r="F404" s="448" t="s">
        <v>1121</v>
      </c>
      <c r="G404" s="448" t="s">
        <v>1096</v>
      </c>
      <c r="H404" s="448" t="s">
        <v>617</v>
      </c>
      <c r="I404" s="448" t="s">
        <v>989</v>
      </c>
      <c r="J404" s="448" t="s">
        <v>1122</v>
      </c>
      <c r="K404" s="448" t="s">
        <v>1098</v>
      </c>
      <c r="L404" s="448" t="s">
        <v>1098</v>
      </c>
      <c r="M404" s="451"/>
      <c r="N404" s="451">
        <v>2500000</v>
      </c>
      <c r="O404" s="451"/>
      <c r="P404" s="451"/>
      <c r="Q404" s="451"/>
      <c r="R404" s="356"/>
      <c r="S404" s="356"/>
      <c r="T404" s="356"/>
    </row>
    <row r="405" spans="1:20" ht="13.5" x14ac:dyDescent="0.25">
      <c r="A405" s="448" t="s">
        <v>190</v>
      </c>
      <c r="B405" s="448" t="s">
        <v>1088</v>
      </c>
      <c r="C405" s="448" t="s">
        <v>1865</v>
      </c>
      <c r="D405" s="448" t="s">
        <v>1105</v>
      </c>
      <c r="E405" s="448" t="s">
        <v>34</v>
      </c>
      <c r="F405" s="448" t="s">
        <v>34</v>
      </c>
      <c r="G405" s="448" t="s">
        <v>1088</v>
      </c>
      <c r="H405" s="448" t="s">
        <v>618</v>
      </c>
      <c r="I405" s="448" t="s">
        <v>995</v>
      </c>
      <c r="J405" s="448" t="s">
        <v>1091</v>
      </c>
      <c r="K405" s="448" t="s">
        <v>1088</v>
      </c>
      <c r="L405" s="448" t="s">
        <v>1088</v>
      </c>
      <c r="M405" s="451">
        <v>2661267</v>
      </c>
      <c r="N405" s="451"/>
      <c r="O405" s="451"/>
      <c r="P405" s="451"/>
      <c r="Q405" s="451"/>
      <c r="R405" s="356"/>
      <c r="S405" s="356"/>
      <c r="T405" s="356"/>
    </row>
    <row r="406" spans="1:20" ht="13.5" x14ac:dyDescent="0.25">
      <c r="A406" s="448" t="s">
        <v>1866</v>
      </c>
      <c r="B406" s="448" t="s">
        <v>1867</v>
      </c>
      <c r="C406" s="448" t="s">
        <v>1868</v>
      </c>
      <c r="D406" s="448" t="s">
        <v>34</v>
      </c>
      <c r="E406" s="448" t="s">
        <v>1145</v>
      </c>
      <c r="F406" s="448" t="s">
        <v>1121</v>
      </c>
      <c r="G406" s="448" t="s">
        <v>1096</v>
      </c>
      <c r="H406" s="448" t="s">
        <v>34</v>
      </c>
      <c r="I406" s="448" t="s">
        <v>34</v>
      </c>
      <c r="J406" s="448" t="s">
        <v>34</v>
      </c>
      <c r="K406" s="448" t="s">
        <v>1098</v>
      </c>
      <c r="L406" s="448" t="s">
        <v>1098</v>
      </c>
      <c r="M406" s="451"/>
      <c r="N406" s="451"/>
      <c r="O406" s="451"/>
      <c r="P406" s="451"/>
      <c r="Q406" s="451"/>
      <c r="R406" s="356"/>
      <c r="S406" s="356"/>
      <c r="T406" s="356"/>
    </row>
    <row r="407" spans="1:20" ht="13.5" x14ac:dyDescent="0.25">
      <c r="A407" s="448" t="s">
        <v>1866</v>
      </c>
      <c r="B407" s="448" t="s">
        <v>1869</v>
      </c>
      <c r="C407" s="448" t="s">
        <v>1870</v>
      </c>
      <c r="D407" s="448" t="s">
        <v>34</v>
      </c>
      <c r="E407" s="448" t="s">
        <v>1145</v>
      </c>
      <c r="F407" s="448" t="s">
        <v>1121</v>
      </c>
      <c r="G407" s="448" t="s">
        <v>1096</v>
      </c>
      <c r="H407" s="448" t="s">
        <v>34</v>
      </c>
      <c r="I407" s="448" t="s">
        <v>34</v>
      </c>
      <c r="J407" s="448" t="s">
        <v>34</v>
      </c>
      <c r="K407" s="448" t="s">
        <v>1098</v>
      </c>
      <c r="L407" s="448" t="s">
        <v>1098</v>
      </c>
      <c r="M407" s="451"/>
      <c r="N407" s="451"/>
      <c r="O407" s="451"/>
      <c r="P407" s="451"/>
      <c r="Q407" s="451"/>
      <c r="R407" s="356"/>
      <c r="S407" s="356"/>
      <c r="T407" s="356"/>
    </row>
    <row r="408" spans="1:20" ht="13.5" x14ac:dyDescent="0.25">
      <c r="A408" s="448" t="s">
        <v>1866</v>
      </c>
      <c r="B408" s="448" t="s">
        <v>1871</v>
      </c>
      <c r="C408" s="448" t="s">
        <v>1872</v>
      </c>
      <c r="D408" s="448" t="s">
        <v>34</v>
      </c>
      <c r="E408" s="448" t="s">
        <v>1145</v>
      </c>
      <c r="F408" s="448" t="s">
        <v>1121</v>
      </c>
      <c r="G408" s="448" t="s">
        <v>1096</v>
      </c>
      <c r="H408" s="448" t="s">
        <v>34</v>
      </c>
      <c r="I408" s="448" t="s">
        <v>34</v>
      </c>
      <c r="J408" s="448" t="s">
        <v>34</v>
      </c>
      <c r="K408" s="448" t="s">
        <v>1098</v>
      </c>
      <c r="L408" s="448" t="s">
        <v>1098</v>
      </c>
      <c r="M408" s="451"/>
      <c r="N408" s="451"/>
      <c r="O408" s="451"/>
      <c r="P408" s="451"/>
      <c r="Q408" s="451"/>
      <c r="R408" s="356"/>
      <c r="S408" s="356"/>
      <c r="T408" s="356"/>
    </row>
    <row r="409" spans="1:20" ht="13.5" x14ac:dyDescent="0.25">
      <c r="A409" s="448" t="s">
        <v>1866</v>
      </c>
      <c r="B409" s="448" t="s">
        <v>1873</v>
      </c>
      <c r="C409" s="448" t="s">
        <v>1874</v>
      </c>
      <c r="D409" s="448" t="s">
        <v>34</v>
      </c>
      <c r="E409" s="448" t="s">
        <v>1145</v>
      </c>
      <c r="F409" s="448" t="s">
        <v>1121</v>
      </c>
      <c r="G409" s="448" t="s">
        <v>1096</v>
      </c>
      <c r="H409" s="448" t="s">
        <v>34</v>
      </c>
      <c r="I409" s="448" t="s">
        <v>34</v>
      </c>
      <c r="J409" s="448" t="s">
        <v>34</v>
      </c>
      <c r="K409" s="448" t="s">
        <v>1098</v>
      </c>
      <c r="L409" s="448" t="s">
        <v>1098</v>
      </c>
      <c r="M409" s="451"/>
      <c r="N409" s="451"/>
      <c r="O409" s="451"/>
      <c r="P409" s="451"/>
      <c r="Q409" s="451"/>
      <c r="R409" s="356"/>
      <c r="S409" s="356"/>
      <c r="T409" s="356"/>
    </row>
    <row r="410" spans="1:20" ht="13.5" x14ac:dyDescent="0.25">
      <c r="A410" s="448" t="s">
        <v>1866</v>
      </c>
      <c r="B410" s="448" t="s">
        <v>1875</v>
      </c>
      <c r="C410" s="448" t="s">
        <v>1876</v>
      </c>
      <c r="D410" s="448" t="s">
        <v>34</v>
      </c>
      <c r="E410" s="448" t="s">
        <v>1145</v>
      </c>
      <c r="F410" s="448" t="s">
        <v>1110</v>
      </c>
      <c r="G410" s="448" t="s">
        <v>1096</v>
      </c>
      <c r="H410" s="448" t="s">
        <v>34</v>
      </c>
      <c r="I410" s="448" t="s">
        <v>34</v>
      </c>
      <c r="J410" s="448" t="s">
        <v>34</v>
      </c>
      <c r="K410" s="448" t="s">
        <v>1098</v>
      </c>
      <c r="L410" s="448" t="s">
        <v>1098</v>
      </c>
      <c r="M410" s="451"/>
      <c r="N410" s="451"/>
      <c r="O410" s="451"/>
      <c r="P410" s="451"/>
      <c r="Q410" s="451"/>
      <c r="R410" s="356"/>
      <c r="S410" s="356"/>
      <c r="T410" s="356"/>
    </row>
    <row r="411" spans="1:20" ht="13.5" x14ac:dyDescent="0.25">
      <c r="A411" s="448" t="s">
        <v>1866</v>
      </c>
      <c r="B411" s="448" t="s">
        <v>1877</v>
      </c>
      <c r="C411" s="448" t="s">
        <v>1878</v>
      </c>
      <c r="D411" s="448" t="s">
        <v>34</v>
      </c>
      <c r="E411" s="448" t="s">
        <v>1145</v>
      </c>
      <c r="F411" s="448" t="s">
        <v>1110</v>
      </c>
      <c r="G411" s="448" t="s">
        <v>1096</v>
      </c>
      <c r="H411" s="448" t="s">
        <v>34</v>
      </c>
      <c r="I411" s="448" t="s">
        <v>34</v>
      </c>
      <c r="J411" s="448" t="s">
        <v>34</v>
      </c>
      <c r="K411" s="448" t="s">
        <v>1098</v>
      </c>
      <c r="L411" s="448" t="s">
        <v>1098</v>
      </c>
      <c r="M411" s="451"/>
      <c r="N411" s="451"/>
      <c r="O411" s="451"/>
      <c r="P411" s="451"/>
      <c r="Q411" s="451"/>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ht="13.5" x14ac:dyDescent="0.25">
      <c r="A413" s="113" t="s">
        <v>2313</v>
      </c>
      <c r="B413" s="113"/>
      <c r="C413" s="113"/>
      <c r="D413" s="113"/>
      <c r="E413" s="113"/>
      <c r="F413" s="113"/>
      <c r="G413" s="113"/>
      <c r="H413" s="113"/>
      <c r="I413" s="356"/>
      <c r="J413" s="356"/>
      <c r="K413" s="356"/>
      <c r="L413" s="356"/>
      <c r="M413" s="452"/>
      <c r="N413" s="452"/>
      <c r="O413" s="452"/>
      <c r="P413" s="452"/>
      <c r="Q413" s="452"/>
      <c r="R413" s="356"/>
      <c r="S413" s="356"/>
      <c r="T413" s="356"/>
    </row>
    <row r="414" spans="1:20" ht="13.5" x14ac:dyDescent="0.25">
      <c r="A414" s="113" t="s">
        <v>2381</v>
      </c>
      <c r="B414" s="113"/>
      <c r="C414" s="113"/>
      <c r="D414" s="113"/>
      <c r="E414" s="113"/>
      <c r="F414" s="113"/>
      <c r="G414" s="113"/>
      <c r="H414" s="113"/>
      <c r="I414" s="356"/>
      <c r="J414" s="356"/>
      <c r="K414" s="356"/>
      <c r="L414" s="356"/>
      <c r="M414" s="452"/>
      <c r="N414" s="452"/>
      <c r="O414" s="452"/>
      <c r="P414" s="452"/>
      <c r="Q414" s="452"/>
      <c r="R414" s="356"/>
      <c r="S414" s="356"/>
      <c r="T414" s="356"/>
    </row>
    <row r="415" spans="1:20" ht="13.5" x14ac:dyDescent="0.25">
      <c r="A415" s="113" t="s">
        <v>2382</v>
      </c>
      <c r="B415" s="113"/>
      <c r="C415" s="113"/>
      <c r="D415" s="113"/>
      <c r="E415" s="113"/>
      <c r="F415" s="113"/>
      <c r="G415" s="113"/>
      <c r="H415" s="113"/>
      <c r="I415" s="356"/>
      <c r="J415" s="356"/>
      <c r="K415" s="356"/>
      <c r="L415" s="356"/>
      <c r="M415" s="452"/>
      <c r="N415" s="452"/>
      <c r="O415" s="452"/>
      <c r="P415" s="452"/>
      <c r="Q415" s="452"/>
      <c r="R415" s="356"/>
      <c r="S415" s="356"/>
      <c r="T415" s="356"/>
    </row>
    <row r="416" spans="1:20" ht="13.5" x14ac:dyDescent="0.25">
      <c r="A416" s="113" t="s">
        <v>2383</v>
      </c>
      <c r="B416" s="113"/>
      <c r="C416" s="113"/>
      <c r="D416" s="113"/>
      <c r="E416" s="113"/>
      <c r="F416" s="113"/>
      <c r="G416" s="113"/>
      <c r="H416" s="113"/>
      <c r="I416" s="356"/>
      <c r="J416" s="356"/>
      <c r="K416" s="356"/>
      <c r="L416" s="356"/>
      <c r="M416" s="452"/>
      <c r="N416" s="452"/>
      <c r="O416" s="452"/>
      <c r="P416" s="452"/>
      <c r="Q416" s="452"/>
      <c r="R416" s="356"/>
      <c r="S416" s="356"/>
      <c r="T416" s="356"/>
    </row>
    <row r="417" spans="1:20" ht="13.5" x14ac:dyDescent="0.25">
      <c r="A417" s="113"/>
      <c r="B417" s="113"/>
      <c r="C417" s="113"/>
      <c r="D417" s="113"/>
      <c r="E417" s="113"/>
      <c r="F417" s="113"/>
      <c r="G417" s="113"/>
      <c r="H417" s="113"/>
      <c r="I417" s="356"/>
      <c r="J417" s="356"/>
      <c r="K417" s="356"/>
      <c r="L417" s="356"/>
      <c r="M417" s="452"/>
      <c r="N417" s="452"/>
      <c r="O417" s="452"/>
      <c r="P417" s="452"/>
      <c r="Q417" s="452"/>
      <c r="R417" s="356"/>
      <c r="S417" s="356"/>
      <c r="T417" s="356"/>
    </row>
    <row r="418" spans="1:20" ht="13.5" x14ac:dyDescent="0.25">
      <c r="A418" s="113"/>
      <c r="B418" s="113"/>
      <c r="C418" s="113"/>
      <c r="D418" s="113"/>
      <c r="E418" s="113"/>
      <c r="F418" s="113"/>
      <c r="G418" s="113"/>
      <c r="H418" s="113"/>
      <c r="I418" s="356"/>
      <c r="J418" s="356"/>
      <c r="K418" s="356"/>
      <c r="L418" s="356"/>
      <c r="M418" s="452"/>
      <c r="N418" s="452"/>
      <c r="O418" s="452"/>
      <c r="P418" s="452"/>
      <c r="Q418" s="452"/>
      <c r="R418" s="356"/>
      <c r="S418" s="356"/>
      <c r="T418" s="356"/>
    </row>
    <row r="419" spans="1:20" ht="13.5" x14ac:dyDescent="0.25">
      <c r="A419" s="113"/>
      <c r="B419" s="113"/>
      <c r="C419" s="113"/>
      <c r="D419" s="113"/>
      <c r="E419" s="113"/>
      <c r="F419" s="113"/>
      <c r="G419" s="113"/>
      <c r="H419" s="113"/>
      <c r="I419" s="356"/>
      <c r="J419" s="356"/>
      <c r="K419" s="356"/>
      <c r="L419" s="356"/>
      <c r="M419" s="452"/>
      <c r="N419" s="452"/>
      <c r="O419" s="452"/>
      <c r="P419" s="452"/>
      <c r="Q419" s="452"/>
      <c r="R419" s="356"/>
      <c r="S419" s="356"/>
      <c r="T419" s="356"/>
    </row>
    <row r="420" spans="1:20" x14ac:dyDescent="0.2">
      <c r="A420" s="440"/>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440"/>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440"/>
      <c r="B422" s="356"/>
      <c r="C422" s="356"/>
      <c r="D422" s="356"/>
      <c r="E422" s="356"/>
      <c r="F422" s="356"/>
      <c r="G422" s="440"/>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41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4.42578125" bestFit="1" customWidth="1"/>
    <col min="3" max="3" width="31" bestFit="1" customWidth="1"/>
    <col min="4" max="4" width="20.5703125" bestFit="1" customWidth="1"/>
    <col min="5" max="5" width="52.85546875" bestFit="1" customWidth="1"/>
    <col min="6" max="6" width="17" bestFit="1" customWidth="1"/>
    <col min="7" max="7" width="34" bestFit="1" customWidth="1"/>
    <col min="8" max="8" width="23.710937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1879</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1071</v>
      </c>
      <c r="B3" s="446" t="s">
        <v>1072</v>
      </c>
      <c r="C3" s="446" t="s">
        <v>1073</v>
      </c>
      <c r="D3" s="446" t="s">
        <v>1074</v>
      </c>
      <c r="E3" s="446" t="s">
        <v>1075</v>
      </c>
      <c r="F3" s="446" t="s">
        <v>1076</v>
      </c>
      <c r="G3" s="446" t="s">
        <v>1077</v>
      </c>
      <c r="H3" s="446" t="s">
        <v>1078</v>
      </c>
      <c r="I3" s="446" t="s">
        <v>1079</v>
      </c>
      <c r="J3" s="446" t="s">
        <v>1080</v>
      </c>
      <c r="K3" s="446" t="s">
        <v>1081</v>
      </c>
      <c r="L3" s="446" t="s">
        <v>1082</v>
      </c>
      <c r="M3" s="445" t="s">
        <v>1083</v>
      </c>
      <c r="N3" s="445" t="s">
        <v>1084</v>
      </c>
      <c r="O3" s="445" t="s">
        <v>1085</v>
      </c>
      <c r="P3" s="445" t="s">
        <v>1086</v>
      </c>
      <c r="Q3" s="445" t="s">
        <v>1087</v>
      </c>
      <c r="R3" s="356"/>
      <c r="S3" s="356"/>
      <c r="T3" s="356"/>
    </row>
    <row r="4" spans="1:20" ht="13.5" x14ac:dyDescent="0.25">
      <c r="A4" s="448" t="s">
        <v>111</v>
      </c>
      <c r="B4" s="448" t="s">
        <v>1880</v>
      </c>
      <c r="C4" s="448" t="s">
        <v>1881</v>
      </c>
      <c r="D4" s="448" t="s">
        <v>1882</v>
      </c>
      <c r="E4" s="448" t="s">
        <v>1094</v>
      </c>
      <c r="F4" s="448" t="s">
        <v>1095</v>
      </c>
      <c r="G4" s="448" t="s">
        <v>1096</v>
      </c>
      <c r="H4" s="448" t="s">
        <v>630</v>
      </c>
      <c r="I4" s="448" t="s">
        <v>1040</v>
      </c>
      <c r="J4" s="448" t="s">
        <v>1111</v>
      </c>
      <c r="K4" s="448" t="s">
        <v>1098</v>
      </c>
      <c r="L4" s="448" t="s">
        <v>1098</v>
      </c>
      <c r="M4" s="451"/>
      <c r="N4" s="451"/>
      <c r="O4" s="451">
        <v>1100000</v>
      </c>
      <c r="P4" s="451">
        <v>700000</v>
      </c>
      <c r="Q4" s="451">
        <v>700000</v>
      </c>
      <c r="R4" s="356"/>
      <c r="S4" s="356"/>
      <c r="T4" s="356"/>
    </row>
    <row r="5" spans="1:20" ht="13.5" x14ac:dyDescent="0.25">
      <c r="A5" s="448" t="s">
        <v>111</v>
      </c>
      <c r="B5" s="448" t="s">
        <v>1088</v>
      </c>
      <c r="C5" s="448" t="s">
        <v>1883</v>
      </c>
      <c r="D5" s="448" t="s">
        <v>1884</v>
      </c>
      <c r="E5" s="448" t="s">
        <v>34</v>
      </c>
      <c r="F5" s="448" t="s">
        <v>34</v>
      </c>
      <c r="G5" s="448" t="s">
        <v>1088</v>
      </c>
      <c r="H5" s="448" t="s">
        <v>630</v>
      </c>
      <c r="I5" s="448" t="s">
        <v>1040</v>
      </c>
      <c r="J5" s="448" t="s">
        <v>1122</v>
      </c>
      <c r="K5" s="448" t="s">
        <v>1088</v>
      </c>
      <c r="L5" s="448" t="s">
        <v>1088</v>
      </c>
      <c r="M5" s="451">
        <v>2154980</v>
      </c>
      <c r="N5" s="451"/>
      <c r="O5" s="451"/>
      <c r="P5" s="451"/>
      <c r="Q5" s="451"/>
      <c r="R5" s="356"/>
      <c r="S5" s="356"/>
      <c r="T5" s="356"/>
    </row>
    <row r="6" spans="1:20" ht="13.5" x14ac:dyDescent="0.25">
      <c r="A6" s="448" t="s">
        <v>111</v>
      </c>
      <c r="B6" s="448" t="s">
        <v>1885</v>
      </c>
      <c r="C6" s="448" t="s">
        <v>1886</v>
      </c>
      <c r="D6" s="448" t="s">
        <v>1887</v>
      </c>
      <c r="E6" s="448" t="s">
        <v>1128</v>
      </c>
      <c r="F6" s="448" t="s">
        <v>1121</v>
      </c>
      <c r="G6" s="448" t="s">
        <v>1096</v>
      </c>
      <c r="H6" s="448" t="s">
        <v>34</v>
      </c>
      <c r="I6" s="448" t="s">
        <v>34</v>
      </c>
      <c r="J6" s="448" t="s">
        <v>1888</v>
      </c>
      <c r="K6" s="448" t="s">
        <v>1098</v>
      </c>
      <c r="L6" s="448" t="s">
        <v>1098</v>
      </c>
      <c r="M6" s="451">
        <v>375655</v>
      </c>
      <c r="N6" s="451">
        <v>439100</v>
      </c>
      <c r="O6" s="451">
        <v>448268</v>
      </c>
      <c r="P6" s="451">
        <v>465681</v>
      </c>
      <c r="Q6" s="451">
        <v>483965</v>
      </c>
      <c r="R6" s="356"/>
      <c r="S6" s="356"/>
      <c r="T6" s="356"/>
    </row>
    <row r="7" spans="1:20" ht="13.5" x14ac:dyDescent="0.25">
      <c r="A7" s="448" t="s">
        <v>111</v>
      </c>
      <c r="B7" s="448" t="s">
        <v>1889</v>
      </c>
      <c r="C7" s="448" t="s">
        <v>1890</v>
      </c>
      <c r="D7" s="448" t="s">
        <v>1887</v>
      </c>
      <c r="E7" s="448" t="s">
        <v>1891</v>
      </c>
      <c r="F7" s="448" t="s">
        <v>1121</v>
      </c>
      <c r="G7" s="448" t="s">
        <v>1096</v>
      </c>
      <c r="H7" s="448" t="s">
        <v>34</v>
      </c>
      <c r="I7" s="448" t="s">
        <v>34</v>
      </c>
      <c r="J7" s="448" t="s">
        <v>1116</v>
      </c>
      <c r="K7" s="448" t="s">
        <v>1098</v>
      </c>
      <c r="L7" s="448" t="s">
        <v>1098</v>
      </c>
      <c r="M7" s="451">
        <v>4602656</v>
      </c>
      <c r="N7" s="451">
        <v>2500000</v>
      </c>
      <c r="O7" s="451">
        <v>2622500</v>
      </c>
      <c r="P7" s="451">
        <v>2753625</v>
      </c>
      <c r="Q7" s="451">
        <v>2891306</v>
      </c>
      <c r="R7" s="356"/>
      <c r="S7" s="356"/>
      <c r="T7" s="356"/>
    </row>
    <row r="8" spans="1:20" ht="13.5" x14ac:dyDescent="0.25">
      <c r="A8" s="448" t="s">
        <v>111</v>
      </c>
      <c r="B8" s="448" t="s">
        <v>1892</v>
      </c>
      <c r="C8" s="448" t="s">
        <v>1893</v>
      </c>
      <c r="D8" s="448" t="s">
        <v>1102</v>
      </c>
      <c r="E8" s="448" t="s">
        <v>1094</v>
      </c>
      <c r="F8" s="448" t="s">
        <v>1121</v>
      </c>
      <c r="G8" s="448" t="s">
        <v>1096</v>
      </c>
      <c r="H8" s="448" t="s">
        <v>630</v>
      </c>
      <c r="I8" s="448" t="s">
        <v>1040</v>
      </c>
      <c r="J8" s="448" t="s">
        <v>1111</v>
      </c>
      <c r="K8" s="448" t="s">
        <v>1098</v>
      </c>
      <c r="L8" s="448" t="s">
        <v>1098</v>
      </c>
      <c r="M8" s="451"/>
      <c r="N8" s="451"/>
      <c r="O8" s="451">
        <v>3600000</v>
      </c>
      <c r="P8" s="451">
        <v>3600000</v>
      </c>
      <c r="Q8" s="451">
        <v>3600000</v>
      </c>
      <c r="R8" s="356"/>
      <c r="S8" s="356"/>
      <c r="T8" s="356"/>
    </row>
    <row r="9" spans="1:20" ht="13.5" x14ac:dyDescent="0.25">
      <c r="A9" s="448" t="s">
        <v>112</v>
      </c>
      <c r="B9" s="448" t="s">
        <v>1894</v>
      </c>
      <c r="C9" s="448" t="s">
        <v>1895</v>
      </c>
      <c r="D9" s="448" t="s">
        <v>1884</v>
      </c>
      <c r="E9" s="448" t="s">
        <v>1094</v>
      </c>
      <c r="F9" s="448" t="s">
        <v>1095</v>
      </c>
      <c r="G9" s="448" t="s">
        <v>1096</v>
      </c>
      <c r="H9" s="448" t="s">
        <v>1896</v>
      </c>
      <c r="I9" s="448" t="s">
        <v>638</v>
      </c>
      <c r="J9" s="448" t="s">
        <v>1285</v>
      </c>
      <c r="K9" s="448" t="s">
        <v>1098</v>
      </c>
      <c r="L9" s="448" t="s">
        <v>1098</v>
      </c>
      <c r="M9" s="451">
        <v>12366014</v>
      </c>
      <c r="N9" s="451">
        <v>22574718</v>
      </c>
      <c r="O9" s="451">
        <v>7007201</v>
      </c>
      <c r="P9" s="451">
        <v>7657560</v>
      </c>
      <c r="Q9" s="451">
        <v>7920437</v>
      </c>
      <c r="R9" s="356"/>
      <c r="S9" s="356"/>
      <c r="T9" s="356"/>
    </row>
    <row r="10" spans="1:20" ht="13.5" x14ac:dyDescent="0.25">
      <c r="A10" s="448" t="s">
        <v>112</v>
      </c>
      <c r="B10" s="448" t="s">
        <v>1897</v>
      </c>
      <c r="C10" s="448" t="s">
        <v>1898</v>
      </c>
      <c r="D10" s="448" t="s">
        <v>1887</v>
      </c>
      <c r="E10" s="448" t="s">
        <v>1899</v>
      </c>
      <c r="F10" s="448" t="s">
        <v>1095</v>
      </c>
      <c r="G10" s="448" t="s">
        <v>1096</v>
      </c>
      <c r="H10" s="448" t="s">
        <v>34</v>
      </c>
      <c r="I10" s="448" t="s">
        <v>34</v>
      </c>
      <c r="J10" s="448" t="s">
        <v>1116</v>
      </c>
      <c r="K10" s="448" t="s">
        <v>1098</v>
      </c>
      <c r="L10" s="448" t="s">
        <v>1098</v>
      </c>
      <c r="M10" s="451">
        <v>4803616</v>
      </c>
      <c r="N10" s="451">
        <v>5000000</v>
      </c>
      <c r="O10" s="451">
        <v>3000000</v>
      </c>
      <c r="P10" s="451">
        <v>3000000</v>
      </c>
      <c r="Q10" s="451">
        <v>3000000</v>
      </c>
      <c r="R10" s="356"/>
      <c r="S10" s="356"/>
      <c r="T10" s="356"/>
    </row>
    <row r="11" spans="1:20" ht="13.5" x14ac:dyDescent="0.25">
      <c r="A11" s="448" t="s">
        <v>112</v>
      </c>
      <c r="B11" s="448" t="s">
        <v>1900</v>
      </c>
      <c r="C11" s="448" t="s">
        <v>1901</v>
      </c>
      <c r="D11" s="448" t="s">
        <v>1887</v>
      </c>
      <c r="E11" s="448" t="s">
        <v>1891</v>
      </c>
      <c r="F11" s="448" t="s">
        <v>1902</v>
      </c>
      <c r="G11" s="448" t="s">
        <v>1096</v>
      </c>
      <c r="H11" s="448" t="s">
        <v>34</v>
      </c>
      <c r="I11" s="448" t="s">
        <v>34</v>
      </c>
      <c r="J11" s="448" t="s">
        <v>1116</v>
      </c>
      <c r="K11" s="448" t="s">
        <v>1098</v>
      </c>
      <c r="L11" s="448" t="s">
        <v>1098</v>
      </c>
      <c r="M11" s="451">
        <v>8543549</v>
      </c>
      <c r="N11" s="451">
        <v>5140000</v>
      </c>
      <c r="O11" s="451">
        <v>7569667</v>
      </c>
      <c r="P11" s="451">
        <v>7614817</v>
      </c>
      <c r="Q11" s="451">
        <v>7662225</v>
      </c>
      <c r="R11" s="356"/>
      <c r="S11" s="356"/>
      <c r="T11" s="356"/>
    </row>
    <row r="12" spans="1:20" ht="13.5" x14ac:dyDescent="0.25">
      <c r="A12" s="448" t="s">
        <v>112</v>
      </c>
      <c r="B12" s="448" t="s">
        <v>1903</v>
      </c>
      <c r="C12" s="448" t="s">
        <v>1904</v>
      </c>
      <c r="D12" s="448" t="s">
        <v>1887</v>
      </c>
      <c r="E12" s="448" t="s">
        <v>1891</v>
      </c>
      <c r="F12" s="448" t="s">
        <v>1902</v>
      </c>
      <c r="G12" s="448" t="s">
        <v>1096</v>
      </c>
      <c r="H12" s="448" t="s">
        <v>34</v>
      </c>
      <c r="I12" s="448" t="s">
        <v>34</v>
      </c>
      <c r="J12" s="448" t="s">
        <v>1285</v>
      </c>
      <c r="K12" s="448" t="s">
        <v>1098</v>
      </c>
      <c r="L12" s="448" t="s">
        <v>1098</v>
      </c>
      <c r="M12" s="451"/>
      <c r="N12" s="451">
        <v>2000000</v>
      </c>
      <c r="O12" s="451">
        <v>1166667</v>
      </c>
      <c r="P12" s="451">
        <v>1166667</v>
      </c>
      <c r="Q12" s="451"/>
      <c r="R12" s="356"/>
      <c r="S12" s="356"/>
      <c r="T12" s="356"/>
    </row>
    <row r="13" spans="1:20" ht="13.5" x14ac:dyDescent="0.25">
      <c r="A13" s="448" t="s">
        <v>112</v>
      </c>
      <c r="B13" s="448" t="s">
        <v>1905</v>
      </c>
      <c r="C13" s="448" t="s">
        <v>1906</v>
      </c>
      <c r="D13" s="448" t="s">
        <v>1105</v>
      </c>
      <c r="E13" s="448" t="s">
        <v>1094</v>
      </c>
      <c r="F13" s="448" t="s">
        <v>1110</v>
      </c>
      <c r="G13" s="448" t="s">
        <v>1096</v>
      </c>
      <c r="H13" s="448" t="s">
        <v>637</v>
      </c>
      <c r="I13" s="448" t="s">
        <v>34</v>
      </c>
      <c r="J13" s="448" t="s">
        <v>1116</v>
      </c>
      <c r="K13" s="448" t="s">
        <v>1098</v>
      </c>
      <c r="L13" s="448" t="s">
        <v>1098</v>
      </c>
      <c r="M13" s="451"/>
      <c r="N13" s="451"/>
      <c r="O13" s="451"/>
      <c r="P13" s="451"/>
      <c r="Q13" s="451"/>
      <c r="R13" s="356"/>
      <c r="S13" s="356"/>
      <c r="T13" s="356"/>
    </row>
    <row r="14" spans="1:20" ht="13.5" x14ac:dyDescent="0.25">
      <c r="A14" s="448" t="s">
        <v>128</v>
      </c>
      <c r="B14" s="448" t="s">
        <v>1907</v>
      </c>
      <c r="C14" s="448" t="s">
        <v>1908</v>
      </c>
      <c r="D14" s="448" t="s">
        <v>1884</v>
      </c>
      <c r="E14" s="448" t="s">
        <v>1094</v>
      </c>
      <c r="F14" s="448" t="s">
        <v>1121</v>
      </c>
      <c r="G14" s="448" t="s">
        <v>1096</v>
      </c>
      <c r="H14" s="448" t="s">
        <v>624</v>
      </c>
      <c r="I14" s="448" t="s">
        <v>1024</v>
      </c>
      <c r="J14" s="448" t="s">
        <v>1111</v>
      </c>
      <c r="K14" s="448" t="s">
        <v>1098</v>
      </c>
      <c r="L14" s="448" t="s">
        <v>1098</v>
      </c>
      <c r="M14" s="451"/>
      <c r="N14" s="451">
        <v>1290000</v>
      </c>
      <c r="O14" s="451">
        <v>574532</v>
      </c>
      <c r="P14" s="451">
        <v>934605</v>
      </c>
      <c r="Q14" s="451">
        <v>981335</v>
      </c>
      <c r="R14" s="356"/>
      <c r="S14" s="356"/>
      <c r="T14" s="356"/>
    </row>
    <row r="15" spans="1:20" ht="13.5" x14ac:dyDescent="0.25">
      <c r="A15" s="448" t="s">
        <v>148</v>
      </c>
      <c r="B15" s="448" t="s">
        <v>1909</v>
      </c>
      <c r="C15" s="448" t="s">
        <v>1910</v>
      </c>
      <c r="D15" s="448" t="s">
        <v>1884</v>
      </c>
      <c r="E15" s="448" t="s">
        <v>1094</v>
      </c>
      <c r="F15" s="448" t="s">
        <v>1121</v>
      </c>
      <c r="G15" s="448" t="s">
        <v>1096</v>
      </c>
      <c r="H15" s="448" t="s">
        <v>624</v>
      </c>
      <c r="I15" s="448" t="s">
        <v>1024</v>
      </c>
      <c r="J15" s="448" t="s">
        <v>1111</v>
      </c>
      <c r="K15" s="448" t="s">
        <v>1098</v>
      </c>
      <c r="L15" s="448" t="s">
        <v>1098</v>
      </c>
      <c r="M15" s="451">
        <v>121265</v>
      </c>
      <c r="N15" s="451">
        <v>1235000</v>
      </c>
      <c r="O15" s="451"/>
      <c r="P15" s="451"/>
      <c r="Q15" s="451"/>
      <c r="R15" s="356"/>
      <c r="S15" s="356"/>
      <c r="T15" s="356"/>
    </row>
    <row r="16" spans="1:20" ht="13.5" x14ac:dyDescent="0.25">
      <c r="A16" s="448" t="s">
        <v>148</v>
      </c>
      <c r="B16" s="448" t="s">
        <v>1911</v>
      </c>
      <c r="C16" s="448" t="s">
        <v>1912</v>
      </c>
      <c r="D16" s="448" t="s">
        <v>1887</v>
      </c>
      <c r="E16" s="448" t="s">
        <v>1913</v>
      </c>
      <c r="F16" s="448" t="s">
        <v>1902</v>
      </c>
      <c r="G16" s="448" t="s">
        <v>1096</v>
      </c>
      <c r="H16" s="448" t="s">
        <v>34</v>
      </c>
      <c r="I16" s="448" t="s">
        <v>34</v>
      </c>
      <c r="J16" s="448" t="s">
        <v>1111</v>
      </c>
      <c r="K16" s="448" t="s">
        <v>1098</v>
      </c>
      <c r="L16" s="448" t="s">
        <v>1098</v>
      </c>
      <c r="M16" s="451">
        <v>580452</v>
      </c>
      <c r="N16" s="451">
        <v>570000</v>
      </c>
      <c r="O16" s="451">
        <v>393300</v>
      </c>
      <c r="P16" s="451">
        <v>412965</v>
      </c>
      <c r="Q16" s="451">
        <v>433613</v>
      </c>
      <c r="R16" s="356"/>
      <c r="S16" s="356"/>
      <c r="T16" s="356"/>
    </row>
    <row r="17" spans="1:20" ht="13.5" x14ac:dyDescent="0.25">
      <c r="A17" s="448" t="s">
        <v>168</v>
      </c>
      <c r="B17" s="448" t="s">
        <v>1914</v>
      </c>
      <c r="C17" s="448" t="s">
        <v>1915</v>
      </c>
      <c r="D17" s="448" t="s">
        <v>1887</v>
      </c>
      <c r="E17" s="448" t="s">
        <v>1330</v>
      </c>
      <c r="F17" s="448" t="s">
        <v>1121</v>
      </c>
      <c r="G17" s="448" t="s">
        <v>1096</v>
      </c>
      <c r="H17" s="448" t="s">
        <v>34</v>
      </c>
      <c r="I17" s="448" t="s">
        <v>34</v>
      </c>
      <c r="J17" s="448" t="s">
        <v>1116</v>
      </c>
      <c r="K17" s="448" t="s">
        <v>1098</v>
      </c>
      <c r="L17" s="448" t="s">
        <v>1098</v>
      </c>
      <c r="M17" s="451">
        <v>87824</v>
      </c>
      <c r="N17" s="451">
        <v>52250</v>
      </c>
      <c r="O17" s="451">
        <v>44935</v>
      </c>
      <c r="P17" s="451">
        <v>47182</v>
      </c>
      <c r="Q17" s="451">
        <v>49541</v>
      </c>
      <c r="R17" s="356"/>
      <c r="S17" s="356"/>
      <c r="T17" s="356"/>
    </row>
    <row r="18" spans="1:20" ht="13.5" x14ac:dyDescent="0.25">
      <c r="A18" s="448" t="s">
        <v>168</v>
      </c>
      <c r="B18" s="448" t="s">
        <v>1916</v>
      </c>
      <c r="C18" s="448" t="s">
        <v>1917</v>
      </c>
      <c r="D18" s="448" t="s">
        <v>1887</v>
      </c>
      <c r="E18" s="448" t="s">
        <v>1899</v>
      </c>
      <c r="F18" s="448" t="s">
        <v>1121</v>
      </c>
      <c r="G18" s="448" t="s">
        <v>1096</v>
      </c>
      <c r="H18" s="448" t="s">
        <v>34</v>
      </c>
      <c r="I18" s="448" t="s">
        <v>34</v>
      </c>
      <c r="J18" s="448" t="s">
        <v>1116</v>
      </c>
      <c r="K18" s="448" t="s">
        <v>1098</v>
      </c>
      <c r="L18" s="448" t="s">
        <v>1098</v>
      </c>
      <c r="M18" s="451"/>
      <c r="N18" s="451"/>
      <c r="O18" s="451"/>
      <c r="P18" s="451"/>
      <c r="Q18" s="451"/>
      <c r="R18" s="356"/>
      <c r="S18" s="356"/>
      <c r="T18" s="356"/>
    </row>
    <row r="19" spans="1:20" ht="13.5" x14ac:dyDescent="0.25">
      <c r="A19" s="448" t="s">
        <v>168</v>
      </c>
      <c r="B19" s="448" t="s">
        <v>1918</v>
      </c>
      <c r="C19" s="448" t="s">
        <v>1919</v>
      </c>
      <c r="D19" s="448" t="s">
        <v>1887</v>
      </c>
      <c r="E19" s="448" t="s">
        <v>1899</v>
      </c>
      <c r="F19" s="448" t="s">
        <v>1121</v>
      </c>
      <c r="G19" s="448" t="s">
        <v>1096</v>
      </c>
      <c r="H19" s="448" t="s">
        <v>34</v>
      </c>
      <c r="I19" s="448" t="s">
        <v>34</v>
      </c>
      <c r="J19" s="448" t="s">
        <v>1116</v>
      </c>
      <c r="K19" s="448" t="s">
        <v>1098</v>
      </c>
      <c r="L19" s="448" t="s">
        <v>1098</v>
      </c>
      <c r="M19" s="451">
        <v>591590</v>
      </c>
      <c r="N19" s="451">
        <v>420000</v>
      </c>
      <c r="O19" s="451">
        <v>361200</v>
      </c>
      <c r="P19" s="451">
        <v>379260</v>
      </c>
      <c r="Q19" s="451">
        <v>398223</v>
      </c>
      <c r="R19" s="356"/>
      <c r="S19" s="356"/>
      <c r="T19" s="356"/>
    </row>
    <row r="20" spans="1:20" ht="13.5" x14ac:dyDescent="0.25">
      <c r="A20" s="448" t="s">
        <v>168</v>
      </c>
      <c r="B20" s="448" t="s">
        <v>1920</v>
      </c>
      <c r="C20" s="448" t="s">
        <v>1921</v>
      </c>
      <c r="D20" s="448" t="s">
        <v>1887</v>
      </c>
      <c r="E20" s="448" t="s">
        <v>1128</v>
      </c>
      <c r="F20" s="448" t="s">
        <v>1121</v>
      </c>
      <c r="G20" s="448" t="s">
        <v>1096</v>
      </c>
      <c r="H20" s="448" t="s">
        <v>34</v>
      </c>
      <c r="I20" s="448" t="s">
        <v>34</v>
      </c>
      <c r="J20" s="448" t="s">
        <v>1285</v>
      </c>
      <c r="K20" s="448" t="s">
        <v>1098</v>
      </c>
      <c r="L20" s="448" t="s">
        <v>1098</v>
      </c>
      <c r="M20" s="451">
        <v>162500</v>
      </c>
      <c r="N20" s="451">
        <v>405000</v>
      </c>
      <c r="O20" s="451">
        <v>694500</v>
      </c>
      <c r="P20" s="451">
        <v>710725</v>
      </c>
      <c r="Q20" s="451">
        <v>627762</v>
      </c>
      <c r="R20" s="356"/>
      <c r="S20" s="356"/>
      <c r="T20" s="356"/>
    </row>
    <row r="21" spans="1:20" ht="13.5" x14ac:dyDescent="0.25">
      <c r="A21" s="448" t="s">
        <v>168</v>
      </c>
      <c r="B21" s="448" t="s">
        <v>1922</v>
      </c>
      <c r="C21" s="448" t="s">
        <v>1923</v>
      </c>
      <c r="D21" s="448" t="s">
        <v>1887</v>
      </c>
      <c r="E21" s="448" t="s">
        <v>1128</v>
      </c>
      <c r="F21" s="448" t="s">
        <v>1121</v>
      </c>
      <c r="G21" s="448" t="s">
        <v>1096</v>
      </c>
      <c r="H21" s="448" t="s">
        <v>34</v>
      </c>
      <c r="I21" s="448" t="s">
        <v>34</v>
      </c>
      <c r="J21" s="448" t="s">
        <v>1285</v>
      </c>
      <c r="K21" s="448" t="s">
        <v>1098</v>
      </c>
      <c r="L21" s="448" t="s">
        <v>1098</v>
      </c>
      <c r="M21" s="451">
        <v>700000</v>
      </c>
      <c r="N21" s="451">
        <v>175000</v>
      </c>
      <c r="O21" s="451">
        <v>1000000</v>
      </c>
      <c r="P21" s="451"/>
      <c r="Q21" s="451"/>
      <c r="R21" s="356"/>
      <c r="S21" s="356"/>
      <c r="T21" s="356"/>
    </row>
    <row r="22" spans="1:20" ht="13.5" x14ac:dyDescent="0.25">
      <c r="A22" s="448" t="s">
        <v>168</v>
      </c>
      <c r="B22" s="448" t="s">
        <v>1924</v>
      </c>
      <c r="C22" s="448" t="s">
        <v>1925</v>
      </c>
      <c r="D22" s="448" t="s">
        <v>1887</v>
      </c>
      <c r="E22" s="448" t="s">
        <v>1128</v>
      </c>
      <c r="F22" s="448" t="s">
        <v>1121</v>
      </c>
      <c r="G22" s="448" t="s">
        <v>1096</v>
      </c>
      <c r="H22" s="448" t="s">
        <v>34</v>
      </c>
      <c r="I22" s="448" t="s">
        <v>34</v>
      </c>
      <c r="J22" s="448" t="s">
        <v>1111</v>
      </c>
      <c r="K22" s="448" t="s">
        <v>1098</v>
      </c>
      <c r="L22" s="448" t="s">
        <v>1098</v>
      </c>
      <c r="M22" s="451"/>
      <c r="N22" s="451">
        <v>500000</v>
      </c>
      <c r="O22" s="451">
        <v>400000</v>
      </c>
      <c r="P22" s="451"/>
      <c r="Q22" s="451"/>
      <c r="R22" s="356"/>
      <c r="S22" s="356"/>
      <c r="T22" s="356"/>
    </row>
    <row r="23" spans="1:20" ht="13.5" x14ac:dyDescent="0.25">
      <c r="A23" s="448" t="s">
        <v>168</v>
      </c>
      <c r="B23" s="448" t="s">
        <v>1926</v>
      </c>
      <c r="C23" s="448" t="s">
        <v>1927</v>
      </c>
      <c r="D23" s="448" t="s">
        <v>1887</v>
      </c>
      <c r="E23" s="448" t="s">
        <v>1128</v>
      </c>
      <c r="F23" s="448" t="s">
        <v>1121</v>
      </c>
      <c r="G23" s="448" t="s">
        <v>1096</v>
      </c>
      <c r="H23" s="448" t="s">
        <v>34</v>
      </c>
      <c r="I23" s="448" t="s">
        <v>34</v>
      </c>
      <c r="J23" s="448" t="s">
        <v>1111</v>
      </c>
      <c r="K23" s="448" t="s">
        <v>1098</v>
      </c>
      <c r="L23" s="448" t="s">
        <v>1098</v>
      </c>
      <c r="M23" s="451"/>
      <c r="N23" s="451">
        <v>500000</v>
      </c>
      <c r="O23" s="451">
        <v>524500</v>
      </c>
      <c r="P23" s="451">
        <v>550725</v>
      </c>
      <c r="Q23" s="451">
        <v>578261</v>
      </c>
      <c r="R23" s="356"/>
      <c r="S23" s="356"/>
      <c r="T23" s="356"/>
    </row>
    <row r="24" spans="1:20" ht="13.5" x14ac:dyDescent="0.25">
      <c r="A24" s="448" t="s">
        <v>168</v>
      </c>
      <c r="B24" s="448" t="s">
        <v>1928</v>
      </c>
      <c r="C24" s="448" t="s">
        <v>1929</v>
      </c>
      <c r="D24" s="448" t="s">
        <v>1887</v>
      </c>
      <c r="E24" s="448" t="s">
        <v>1128</v>
      </c>
      <c r="F24" s="448" t="s">
        <v>1121</v>
      </c>
      <c r="G24" s="448" t="s">
        <v>1096</v>
      </c>
      <c r="H24" s="448" t="s">
        <v>34</v>
      </c>
      <c r="I24" s="448" t="s">
        <v>34</v>
      </c>
      <c r="J24" s="448" t="s">
        <v>1111</v>
      </c>
      <c r="K24" s="448" t="s">
        <v>1098</v>
      </c>
      <c r="L24" s="448" t="s">
        <v>1098</v>
      </c>
      <c r="M24" s="451"/>
      <c r="N24" s="451">
        <v>500000</v>
      </c>
      <c r="O24" s="451">
        <v>300000</v>
      </c>
      <c r="P24" s="451"/>
      <c r="Q24" s="451"/>
      <c r="R24" s="356"/>
      <c r="S24" s="356"/>
      <c r="T24" s="356"/>
    </row>
    <row r="25" spans="1:20" ht="13.5" x14ac:dyDescent="0.25">
      <c r="A25" s="448" t="s">
        <v>168</v>
      </c>
      <c r="B25" s="448" t="s">
        <v>1930</v>
      </c>
      <c r="C25" s="448" t="s">
        <v>1931</v>
      </c>
      <c r="D25" s="448" t="s">
        <v>1887</v>
      </c>
      <c r="E25" s="448" t="s">
        <v>1128</v>
      </c>
      <c r="F25" s="448" t="s">
        <v>1121</v>
      </c>
      <c r="G25" s="448" t="s">
        <v>1096</v>
      </c>
      <c r="H25" s="448" t="s">
        <v>34</v>
      </c>
      <c r="I25" s="448" t="s">
        <v>34</v>
      </c>
      <c r="J25" s="448" t="s">
        <v>1111</v>
      </c>
      <c r="K25" s="448" t="s">
        <v>1098</v>
      </c>
      <c r="L25" s="448" t="s">
        <v>1098</v>
      </c>
      <c r="M25" s="451"/>
      <c r="N25" s="451">
        <v>750000</v>
      </c>
      <c r="O25" s="451">
        <v>587442</v>
      </c>
      <c r="P25" s="451">
        <v>502094</v>
      </c>
      <c r="Q25" s="451">
        <v>414774</v>
      </c>
      <c r="R25" s="356"/>
      <c r="S25" s="356"/>
      <c r="T25" s="356"/>
    </row>
    <row r="26" spans="1:20" ht="13.5" x14ac:dyDescent="0.25">
      <c r="A26" s="448" t="s">
        <v>168</v>
      </c>
      <c r="B26" s="448" t="s">
        <v>1932</v>
      </c>
      <c r="C26" s="448" t="s">
        <v>1933</v>
      </c>
      <c r="D26" s="448" t="s">
        <v>1887</v>
      </c>
      <c r="E26" s="448" t="s">
        <v>1128</v>
      </c>
      <c r="F26" s="448" t="s">
        <v>1121</v>
      </c>
      <c r="G26" s="448" t="s">
        <v>1096</v>
      </c>
      <c r="H26" s="448" t="s">
        <v>34</v>
      </c>
      <c r="I26" s="448" t="s">
        <v>34</v>
      </c>
      <c r="J26" s="448" t="s">
        <v>1116</v>
      </c>
      <c r="K26" s="448" t="s">
        <v>1098</v>
      </c>
      <c r="L26" s="448" t="s">
        <v>1098</v>
      </c>
      <c r="M26" s="451">
        <v>776894</v>
      </c>
      <c r="N26" s="451">
        <v>1837500</v>
      </c>
      <c r="O26" s="451">
        <v>846734</v>
      </c>
      <c r="P26" s="451">
        <v>859071</v>
      </c>
      <c r="Q26" s="451">
        <v>872024</v>
      </c>
      <c r="R26" s="356"/>
      <c r="S26" s="356"/>
      <c r="T26" s="356"/>
    </row>
    <row r="27" spans="1:20" ht="13.5" x14ac:dyDescent="0.25">
      <c r="A27" s="448" t="s">
        <v>168</v>
      </c>
      <c r="B27" s="448" t="s">
        <v>1934</v>
      </c>
      <c r="C27" s="448" t="s">
        <v>1935</v>
      </c>
      <c r="D27" s="448" t="s">
        <v>1887</v>
      </c>
      <c r="E27" s="448" t="s">
        <v>1094</v>
      </c>
      <c r="F27" s="448" t="s">
        <v>1121</v>
      </c>
      <c r="G27" s="448" t="s">
        <v>1096</v>
      </c>
      <c r="H27" s="448" t="s">
        <v>34</v>
      </c>
      <c r="I27" s="448" t="s">
        <v>34</v>
      </c>
      <c r="J27" s="448" t="s">
        <v>1116</v>
      </c>
      <c r="K27" s="448" t="s">
        <v>1098</v>
      </c>
      <c r="L27" s="448" t="s">
        <v>1098</v>
      </c>
      <c r="M27" s="451">
        <v>149533</v>
      </c>
      <c r="N27" s="451">
        <v>475000</v>
      </c>
      <c r="O27" s="451">
        <v>408500</v>
      </c>
      <c r="P27" s="451">
        <v>428925</v>
      </c>
      <c r="Q27" s="451">
        <v>450371</v>
      </c>
      <c r="R27" s="356"/>
      <c r="S27" s="356"/>
      <c r="T27" s="356"/>
    </row>
    <row r="28" spans="1:20" ht="13.5" x14ac:dyDescent="0.25">
      <c r="A28" s="448" t="s">
        <v>168</v>
      </c>
      <c r="B28" s="448" t="s">
        <v>1936</v>
      </c>
      <c r="C28" s="448" t="s">
        <v>1937</v>
      </c>
      <c r="D28" s="448" t="s">
        <v>1887</v>
      </c>
      <c r="E28" s="448" t="s">
        <v>1094</v>
      </c>
      <c r="F28" s="448" t="s">
        <v>1121</v>
      </c>
      <c r="G28" s="448" t="s">
        <v>1096</v>
      </c>
      <c r="H28" s="448" t="s">
        <v>34</v>
      </c>
      <c r="I28" s="448" t="s">
        <v>34</v>
      </c>
      <c r="J28" s="448" t="s">
        <v>1111</v>
      </c>
      <c r="K28" s="448" t="s">
        <v>1098</v>
      </c>
      <c r="L28" s="448" t="s">
        <v>1098</v>
      </c>
      <c r="M28" s="451"/>
      <c r="N28" s="451"/>
      <c r="O28" s="451"/>
      <c r="P28" s="451"/>
      <c r="Q28" s="451"/>
      <c r="R28" s="356"/>
      <c r="S28" s="356"/>
      <c r="T28" s="356"/>
    </row>
    <row r="29" spans="1:20" ht="13.5" x14ac:dyDescent="0.25">
      <c r="A29" s="448" t="s">
        <v>168</v>
      </c>
      <c r="B29" s="448" t="s">
        <v>1938</v>
      </c>
      <c r="C29" s="448" t="s">
        <v>1939</v>
      </c>
      <c r="D29" s="448" t="s">
        <v>1887</v>
      </c>
      <c r="E29" s="448" t="s">
        <v>1094</v>
      </c>
      <c r="F29" s="448" t="s">
        <v>1121</v>
      </c>
      <c r="G29" s="448" t="s">
        <v>1096</v>
      </c>
      <c r="H29" s="448" t="s">
        <v>34</v>
      </c>
      <c r="I29" s="448" t="s">
        <v>34</v>
      </c>
      <c r="J29" s="448" t="s">
        <v>1111</v>
      </c>
      <c r="K29" s="448" t="s">
        <v>1098</v>
      </c>
      <c r="L29" s="448" t="s">
        <v>1098</v>
      </c>
      <c r="M29" s="451"/>
      <c r="N29" s="451">
        <v>3975</v>
      </c>
      <c r="O29" s="451">
        <v>3419</v>
      </c>
      <c r="P29" s="451">
        <v>3589</v>
      </c>
      <c r="Q29" s="451">
        <v>3769</v>
      </c>
      <c r="R29" s="356"/>
      <c r="S29" s="356"/>
      <c r="T29" s="356"/>
    </row>
    <row r="30" spans="1:20" ht="13.5" x14ac:dyDescent="0.25">
      <c r="A30" s="448" t="s">
        <v>168</v>
      </c>
      <c r="B30" s="448" t="s">
        <v>1940</v>
      </c>
      <c r="C30" s="448" t="s">
        <v>1941</v>
      </c>
      <c r="D30" s="448" t="s">
        <v>1887</v>
      </c>
      <c r="E30" s="448" t="s">
        <v>1094</v>
      </c>
      <c r="F30" s="448" t="s">
        <v>1121</v>
      </c>
      <c r="G30" s="448" t="s">
        <v>1096</v>
      </c>
      <c r="H30" s="448" t="s">
        <v>34</v>
      </c>
      <c r="I30" s="448" t="s">
        <v>34</v>
      </c>
      <c r="J30" s="448" t="s">
        <v>1111</v>
      </c>
      <c r="K30" s="448" t="s">
        <v>1098</v>
      </c>
      <c r="L30" s="448" t="s">
        <v>1098</v>
      </c>
      <c r="M30" s="451"/>
      <c r="N30" s="451">
        <v>12375</v>
      </c>
      <c r="O30" s="451">
        <v>10643</v>
      </c>
      <c r="P30" s="451">
        <v>11175</v>
      </c>
      <c r="Q30" s="451">
        <v>11733</v>
      </c>
      <c r="R30" s="356"/>
      <c r="S30" s="356"/>
      <c r="T30" s="356"/>
    </row>
    <row r="31" spans="1:20" ht="13.5" x14ac:dyDescent="0.25">
      <c r="A31" s="448" t="s">
        <v>168</v>
      </c>
      <c r="B31" s="448" t="s">
        <v>1942</v>
      </c>
      <c r="C31" s="448" t="s">
        <v>1943</v>
      </c>
      <c r="D31" s="448" t="s">
        <v>1887</v>
      </c>
      <c r="E31" s="448" t="s">
        <v>1330</v>
      </c>
      <c r="F31" s="448" t="s">
        <v>1121</v>
      </c>
      <c r="G31" s="448" t="s">
        <v>1096</v>
      </c>
      <c r="H31" s="448" t="s">
        <v>34</v>
      </c>
      <c r="I31" s="448" t="s">
        <v>34</v>
      </c>
      <c r="J31" s="448" t="s">
        <v>1111</v>
      </c>
      <c r="K31" s="448" t="s">
        <v>1098</v>
      </c>
      <c r="L31" s="448" t="s">
        <v>1098</v>
      </c>
      <c r="M31" s="451">
        <v>25890</v>
      </c>
      <c r="N31" s="451">
        <v>44250</v>
      </c>
      <c r="O31" s="451">
        <v>1060000</v>
      </c>
      <c r="P31" s="451">
        <v>1060000</v>
      </c>
      <c r="Q31" s="451">
        <v>1060000</v>
      </c>
      <c r="R31" s="356"/>
      <c r="S31" s="356"/>
      <c r="T31" s="356"/>
    </row>
    <row r="32" spans="1:20" ht="13.5" x14ac:dyDescent="0.25">
      <c r="A32" s="448" t="s">
        <v>168</v>
      </c>
      <c r="B32" s="448" t="s">
        <v>1944</v>
      </c>
      <c r="C32" s="448" t="s">
        <v>1945</v>
      </c>
      <c r="D32" s="448" t="s">
        <v>1887</v>
      </c>
      <c r="E32" s="448" t="s">
        <v>1094</v>
      </c>
      <c r="F32" s="448" t="s">
        <v>1121</v>
      </c>
      <c r="G32" s="448" t="s">
        <v>1096</v>
      </c>
      <c r="H32" s="448" t="s">
        <v>34</v>
      </c>
      <c r="I32" s="448" t="s">
        <v>34</v>
      </c>
      <c r="J32" s="448" t="s">
        <v>1116</v>
      </c>
      <c r="K32" s="448" t="s">
        <v>1098</v>
      </c>
      <c r="L32" s="448" t="s">
        <v>1098</v>
      </c>
      <c r="M32" s="451"/>
      <c r="N32" s="451"/>
      <c r="O32" s="451"/>
      <c r="P32" s="451"/>
      <c r="Q32" s="451"/>
      <c r="R32" s="356"/>
      <c r="S32" s="356"/>
      <c r="T32" s="356"/>
    </row>
    <row r="33" spans="1:20" ht="13.5" x14ac:dyDescent="0.25">
      <c r="A33" s="448" t="s">
        <v>168</v>
      </c>
      <c r="B33" s="448" t="s">
        <v>1946</v>
      </c>
      <c r="C33" s="448" t="s">
        <v>1947</v>
      </c>
      <c r="D33" s="448" t="s">
        <v>1887</v>
      </c>
      <c r="E33" s="448" t="s">
        <v>1891</v>
      </c>
      <c r="F33" s="448" t="s">
        <v>1902</v>
      </c>
      <c r="G33" s="448" t="s">
        <v>1096</v>
      </c>
      <c r="H33" s="448" t="s">
        <v>34</v>
      </c>
      <c r="I33" s="448" t="s">
        <v>34</v>
      </c>
      <c r="J33" s="448" t="s">
        <v>1111</v>
      </c>
      <c r="K33" s="448" t="s">
        <v>1098</v>
      </c>
      <c r="L33" s="448" t="s">
        <v>1098</v>
      </c>
      <c r="M33" s="451"/>
      <c r="N33" s="451"/>
      <c r="O33" s="451">
        <v>300000</v>
      </c>
      <c r="P33" s="451"/>
      <c r="Q33" s="451"/>
      <c r="R33" s="356"/>
      <c r="S33" s="356"/>
      <c r="T33" s="356"/>
    </row>
    <row r="34" spans="1:20" ht="13.5" x14ac:dyDescent="0.25">
      <c r="A34" s="448" t="s">
        <v>168</v>
      </c>
      <c r="B34" s="448" t="s">
        <v>1948</v>
      </c>
      <c r="C34" s="448" t="s">
        <v>1949</v>
      </c>
      <c r="D34" s="448" t="s">
        <v>1887</v>
      </c>
      <c r="E34" s="448" t="s">
        <v>1891</v>
      </c>
      <c r="F34" s="448" t="s">
        <v>1902</v>
      </c>
      <c r="G34" s="448" t="s">
        <v>1096</v>
      </c>
      <c r="H34" s="448" t="s">
        <v>34</v>
      </c>
      <c r="I34" s="448" t="s">
        <v>34</v>
      </c>
      <c r="J34" s="448" t="s">
        <v>1111</v>
      </c>
      <c r="K34" s="448" t="s">
        <v>1098</v>
      </c>
      <c r="L34" s="448" t="s">
        <v>1098</v>
      </c>
      <c r="M34" s="451">
        <v>48600</v>
      </c>
      <c r="N34" s="451">
        <v>114000</v>
      </c>
      <c r="O34" s="451">
        <v>39330</v>
      </c>
      <c r="P34" s="451">
        <v>41297</v>
      </c>
      <c r="Q34" s="451">
        <v>43361</v>
      </c>
      <c r="R34" s="356"/>
      <c r="S34" s="356"/>
      <c r="T34" s="356"/>
    </row>
    <row r="35" spans="1:20" ht="13.5" x14ac:dyDescent="0.25">
      <c r="A35" s="448" t="s">
        <v>168</v>
      </c>
      <c r="B35" s="448" t="s">
        <v>1950</v>
      </c>
      <c r="C35" s="448" t="s">
        <v>1951</v>
      </c>
      <c r="D35" s="448" t="s">
        <v>1887</v>
      </c>
      <c r="E35" s="448" t="s">
        <v>1891</v>
      </c>
      <c r="F35" s="448" t="s">
        <v>1902</v>
      </c>
      <c r="G35" s="448" t="s">
        <v>1096</v>
      </c>
      <c r="H35" s="448" t="s">
        <v>34</v>
      </c>
      <c r="I35" s="448" t="s">
        <v>34</v>
      </c>
      <c r="J35" s="448" t="s">
        <v>1116</v>
      </c>
      <c r="K35" s="448" t="s">
        <v>1098</v>
      </c>
      <c r="L35" s="448" t="s">
        <v>1098</v>
      </c>
      <c r="M35" s="451">
        <v>172979</v>
      </c>
      <c r="N35" s="451">
        <v>181350</v>
      </c>
      <c r="O35" s="451">
        <v>24381</v>
      </c>
      <c r="P35" s="451">
        <v>25600</v>
      </c>
      <c r="Q35" s="451">
        <v>26880</v>
      </c>
      <c r="R35" s="356"/>
      <c r="S35" s="356"/>
      <c r="T35" s="356"/>
    </row>
    <row r="36" spans="1:20" ht="13.5" x14ac:dyDescent="0.25">
      <c r="A36" s="448" t="s">
        <v>168</v>
      </c>
      <c r="B36" s="448" t="s">
        <v>1952</v>
      </c>
      <c r="C36" s="448" t="s">
        <v>1953</v>
      </c>
      <c r="D36" s="448" t="s">
        <v>1887</v>
      </c>
      <c r="E36" s="448" t="s">
        <v>1891</v>
      </c>
      <c r="F36" s="448" t="s">
        <v>1902</v>
      </c>
      <c r="G36" s="448" t="s">
        <v>1096</v>
      </c>
      <c r="H36" s="448" t="s">
        <v>34</v>
      </c>
      <c r="I36" s="448" t="s">
        <v>34</v>
      </c>
      <c r="J36" s="448" t="s">
        <v>1116</v>
      </c>
      <c r="K36" s="448" t="s">
        <v>1098</v>
      </c>
      <c r="L36" s="448" t="s">
        <v>1098</v>
      </c>
      <c r="M36" s="451">
        <v>11913</v>
      </c>
      <c r="N36" s="451">
        <v>27900</v>
      </c>
      <c r="O36" s="451">
        <v>29267</v>
      </c>
      <c r="P36" s="451">
        <v>30730</v>
      </c>
      <c r="Q36" s="451">
        <v>32267</v>
      </c>
      <c r="R36" s="356"/>
      <c r="S36" s="356"/>
      <c r="T36" s="356"/>
    </row>
    <row r="37" spans="1:20" ht="13.5" x14ac:dyDescent="0.25">
      <c r="A37" s="448" t="s">
        <v>168</v>
      </c>
      <c r="B37" s="448" t="s">
        <v>1954</v>
      </c>
      <c r="C37" s="448" t="s">
        <v>1955</v>
      </c>
      <c r="D37" s="448" t="s">
        <v>1887</v>
      </c>
      <c r="E37" s="448" t="s">
        <v>1891</v>
      </c>
      <c r="F37" s="448" t="s">
        <v>1095</v>
      </c>
      <c r="G37" s="448" t="s">
        <v>1096</v>
      </c>
      <c r="H37" s="448" t="s">
        <v>34</v>
      </c>
      <c r="I37" s="448" t="s">
        <v>34</v>
      </c>
      <c r="J37" s="448" t="s">
        <v>1116</v>
      </c>
      <c r="K37" s="448" t="s">
        <v>1098</v>
      </c>
      <c r="L37" s="448" t="s">
        <v>1098</v>
      </c>
      <c r="M37" s="451">
        <v>278378</v>
      </c>
      <c r="N37" s="451">
        <v>327500</v>
      </c>
      <c r="O37" s="451">
        <v>225975</v>
      </c>
      <c r="P37" s="451">
        <v>237274</v>
      </c>
      <c r="Q37" s="451">
        <v>249137</v>
      </c>
      <c r="R37" s="356"/>
      <c r="S37" s="356"/>
      <c r="T37" s="356"/>
    </row>
    <row r="38" spans="1:20" ht="13.5" x14ac:dyDescent="0.25">
      <c r="A38" s="448" t="s">
        <v>168</v>
      </c>
      <c r="B38" s="448" t="s">
        <v>1956</v>
      </c>
      <c r="C38" s="448" t="s">
        <v>1957</v>
      </c>
      <c r="D38" s="448" t="s">
        <v>1887</v>
      </c>
      <c r="E38" s="448" t="s">
        <v>1891</v>
      </c>
      <c r="F38" s="448" t="s">
        <v>1121</v>
      </c>
      <c r="G38" s="448" t="s">
        <v>1096</v>
      </c>
      <c r="H38" s="448" t="s">
        <v>34</v>
      </c>
      <c r="I38" s="448" t="s">
        <v>34</v>
      </c>
      <c r="J38" s="448" t="s">
        <v>1116</v>
      </c>
      <c r="K38" s="448" t="s">
        <v>1098</v>
      </c>
      <c r="L38" s="448" t="s">
        <v>1098</v>
      </c>
      <c r="M38" s="451"/>
      <c r="N38" s="451"/>
      <c r="O38" s="451">
        <v>150000</v>
      </c>
      <c r="P38" s="451">
        <v>150000</v>
      </c>
      <c r="Q38" s="451">
        <v>150000</v>
      </c>
      <c r="R38" s="356"/>
      <c r="S38" s="356"/>
      <c r="T38" s="356"/>
    </row>
    <row r="39" spans="1:20" ht="13.5" x14ac:dyDescent="0.25">
      <c r="A39" s="448" t="s">
        <v>168</v>
      </c>
      <c r="B39" s="448" t="s">
        <v>1958</v>
      </c>
      <c r="C39" s="448" t="s">
        <v>1959</v>
      </c>
      <c r="D39" s="448" t="s">
        <v>1105</v>
      </c>
      <c r="E39" s="448" t="s">
        <v>1145</v>
      </c>
      <c r="F39" s="448" t="s">
        <v>1110</v>
      </c>
      <c r="G39" s="448" t="s">
        <v>1096</v>
      </c>
      <c r="H39" s="448" t="s">
        <v>617</v>
      </c>
      <c r="I39" s="448" t="s">
        <v>985</v>
      </c>
      <c r="J39" s="448" t="s">
        <v>1111</v>
      </c>
      <c r="K39" s="448" t="s">
        <v>1098</v>
      </c>
      <c r="L39" s="448" t="s">
        <v>1098</v>
      </c>
      <c r="M39" s="451"/>
      <c r="N39" s="451"/>
      <c r="O39" s="451">
        <v>1000000</v>
      </c>
      <c r="P39" s="451"/>
      <c r="Q39" s="451"/>
      <c r="R39" s="356"/>
      <c r="S39" s="356"/>
      <c r="T39" s="356"/>
    </row>
    <row r="40" spans="1:20" ht="13.5" x14ac:dyDescent="0.25">
      <c r="A40" s="448" t="s">
        <v>170</v>
      </c>
      <c r="B40" s="448" t="s">
        <v>1960</v>
      </c>
      <c r="C40" s="448" t="s">
        <v>1961</v>
      </c>
      <c r="D40" s="448" t="s">
        <v>1887</v>
      </c>
      <c r="E40" s="448" t="s">
        <v>1891</v>
      </c>
      <c r="F40" s="448" t="s">
        <v>1121</v>
      </c>
      <c r="G40" s="448" t="s">
        <v>1096</v>
      </c>
      <c r="H40" s="448" t="s">
        <v>34</v>
      </c>
      <c r="I40" s="448" t="s">
        <v>34</v>
      </c>
      <c r="J40" s="448" t="s">
        <v>1111</v>
      </c>
      <c r="K40" s="448" t="s">
        <v>1098</v>
      </c>
      <c r="L40" s="448" t="s">
        <v>1098</v>
      </c>
      <c r="M40" s="451"/>
      <c r="N40" s="451"/>
      <c r="O40" s="451"/>
      <c r="P40" s="451"/>
      <c r="Q40" s="451"/>
      <c r="R40" s="356"/>
      <c r="S40" s="356"/>
      <c r="T40" s="356"/>
    </row>
    <row r="41" spans="1:20" ht="13.5" x14ac:dyDescent="0.25">
      <c r="A41" s="448" t="s">
        <v>133</v>
      </c>
      <c r="B41" s="448" t="s">
        <v>1962</v>
      </c>
      <c r="C41" s="448" t="s">
        <v>1963</v>
      </c>
      <c r="D41" s="448" t="s">
        <v>1887</v>
      </c>
      <c r="E41" s="448" t="s">
        <v>1128</v>
      </c>
      <c r="F41" s="448" t="s">
        <v>1095</v>
      </c>
      <c r="G41" s="448" t="s">
        <v>1096</v>
      </c>
      <c r="H41" s="448" t="s">
        <v>34</v>
      </c>
      <c r="I41" s="448" t="s">
        <v>34</v>
      </c>
      <c r="J41" s="448" t="s">
        <v>1111</v>
      </c>
      <c r="K41" s="448" t="s">
        <v>1098</v>
      </c>
      <c r="L41" s="448" t="s">
        <v>1098</v>
      </c>
      <c r="M41" s="451">
        <v>59400</v>
      </c>
      <c r="N41" s="451">
        <v>63194</v>
      </c>
      <c r="O41" s="451">
        <v>66291</v>
      </c>
      <c r="P41" s="451">
        <v>69605</v>
      </c>
      <c r="Q41" s="451">
        <v>73085</v>
      </c>
      <c r="R41" s="356"/>
      <c r="S41" s="356"/>
      <c r="T41" s="356"/>
    </row>
    <row r="42" spans="1:20" ht="13.5" x14ac:dyDescent="0.25">
      <c r="A42" s="448" t="s">
        <v>133</v>
      </c>
      <c r="B42" s="448" t="s">
        <v>1964</v>
      </c>
      <c r="C42" s="448" t="s">
        <v>1965</v>
      </c>
      <c r="D42" s="448" t="s">
        <v>1887</v>
      </c>
      <c r="E42" s="448" t="s">
        <v>1891</v>
      </c>
      <c r="F42" s="448" t="s">
        <v>1121</v>
      </c>
      <c r="G42" s="448" t="s">
        <v>1096</v>
      </c>
      <c r="H42" s="448" t="s">
        <v>34</v>
      </c>
      <c r="I42" s="448" t="s">
        <v>34</v>
      </c>
      <c r="J42" s="448" t="s">
        <v>1111</v>
      </c>
      <c r="K42" s="448" t="s">
        <v>1098</v>
      </c>
      <c r="L42" s="448" t="s">
        <v>1098</v>
      </c>
      <c r="M42" s="451"/>
      <c r="N42" s="451">
        <v>28500</v>
      </c>
      <c r="O42" s="451">
        <v>24510</v>
      </c>
      <c r="P42" s="451">
        <v>25736</v>
      </c>
      <c r="Q42" s="451">
        <v>27022</v>
      </c>
      <c r="R42" s="356"/>
      <c r="S42" s="356"/>
      <c r="T42" s="356"/>
    </row>
    <row r="43" spans="1:20" ht="13.5" x14ac:dyDescent="0.25">
      <c r="A43" s="448" t="s">
        <v>171</v>
      </c>
      <c r="B43" s="448" t="s">
        <v>1966</v>
      </c>
      <c r="C43" s="448" t="s">
        <v>1967</v>
      </c>
      <c r="D43" s="448" t="s">
        <v>1887</v>
      </c>
      <c r="E43" s="448" t="s">
        <v>1128</v>
      </c>
      <c r="F43" s="448" t="s">
        <v>1121</v>
      </c>
      <c r="G43" s="448" t="s">
        <v>1096</v>
      </c>
      <c r="H43" s="448" t="s">
        <v>34</v>
      </c>
      <c r="I43" s="448" t="s">
        <v>34</v>
      </c>
      <c r="J43" s="448" t="s">
        <v>1111</v>
      </c>
      <c r="K43" s="448" t="s">
        <v>1098</v>
      </c>
      <c r="L43" s="448" t="s">
        <v>1098</v>
      </c>
      <c r="M43" s="451">
        <v>214904</v>
      </c>
      <c r="N43" s="451">
        <v>179000</v>
      </c>
      <c r="O43" s="451">
        <v>187771</v>
      </c>
      <c r="P43" s="451">
        <v>197160</v>
      </c>
      <c r="Q43" s="451">
        <v>207018</v>
      </c>
      <c r="R43" s="356"/>
      <c r="S43" s="356"/>
      <c r="T43" s="356"/>
    </row>
    <row r="44" spans="1:20" ht="13.5" x14ac:dyDescent="0.25">
      <c r="A44" s="448" t="s">
        <v>171</v>
      </c>
      <c r="B44" s="448" t="s">
        <v>1968</v>
      </c>
      <c r="C44" s="448" t="s">
        <v>1969</v>
      </c>
      <c r="D44" s="448" t="s">
        <v>1887</v>
      </c>
      <c r="E44" s="448" t="s">
        <v>1128</v>
      </c>
      <c r="F44" s="448" t="s">
        <v>1121</v>
      </c>
      <c r="G44" s="448" t="s">
        <v>1096</v>
      </c>
      <c r="H44" s="448" t="s">
        <v>34</v>
      </c>
      <c r="I44" s="448" t="s">
        <v>34</v>
      </c>
      <c r="J44" s="448" t="s">
        <v>1111</v>
      </c>
      <c r="K44" s="448" t="s">
        <v>1098</v>
      </c>
      <c r="L44" s="448" t="s">
        <v>1098</v>
      </c>
      <c r="M44" s="451"/>
      <c r="N44" s="451"/>
      <c r="O44" s="451"/>
      <c r="P44" s="451"/>
      <c r="Q44" s="451"/>
      <c r="R44" s="356"/>
      <c r="S44" s="356"/>
      <c r="T44" s="356"/>
    </row>
    <row r="45" spans="1:20" ht="13.5" x14ac:dyDescent="0.25">
      <c r="A45" s="448" t="s">
        <v>171</v>
      </c>
      <c r="B45" s="448" t="s">
        <v>1970</v>
      </c>
      <c r="C45" s="448" t="s">
        <v>1971</v>
      </c>
      <c r="D45" s="448" t="s">
        <v>1887</v>
      </c>
      <c r="E45" s="448" t="s">
        <v>1128</v>
      </c>
      <c r="F45" s="448" t="s">
        <v>1121</v>
      </c>
      <c r="G45" s="448" t="s">
        <v>1096</v>
      </c>
      <c r="H45" s="448" t="s">
        <v>34</v>
      </c>
      <c r="I45" s="448" t="s">
        <v>34</v>
      </c>
      <c r="J45" s="448" t="s">
        <v>1111</v>
      </c>
      <c r="K45" s="448" t="s">
        <v>1098</v>
      </c>
      <c r="L45" s="448" t="s">
        <v>1098</v>
      </c>
      <c r="M45" s="451"/>
      <c r="N45" s="451"/>
      <c r="O45" s="451"/>
      <c r="P45" s="451"/>
      <c r="Q45" s="451"/>
      <c r="R45" s="356"/>
      <c r="S45" s="356"/>
      <c r="T45" s="356"/>
    </row>
    <row r="46" spans="1:20" ht="13.5" x14ac:dyDescent="0.25">
      <c r="A46" s="448" t="s">
        <v>171</v>
      </c>
      <c r="B46" s="448" t="s">
        <v>1972</v>
      </c>
      <c r="C46" s="448" t="s">
        <v>1973</v>
      </c>
      <c r="D46" s="448" t="s">
        <v>1887</v>
      </c>
      <c r="E46" s="448" t="s">
        <v>1128</v>
      </c>
      <c r="F46" s="448" t="s">
        <v>1121</v>
      </c>
      <c r="G46" s="448" t="s">
        <v>1096</v>
      </c>
      <c r="H46" s="448" t="s">
        <v>34</v>
      </c>
      <c r="I46" s="448" t="s">
        <v>34</v>
      </c>
      <c r="J46" s="448" t="s">
        <v>1111</v>
      </c>
      <c r="K46" s="448" t="s">
        <v>1098</v>
      </c>
      <c r="L46" s="448" t="s">
        <v>1098</v>
      </c>
      <c r="M46" s="451"/>
      <c r="N46" s="451"/>
      <c r="O46" s="451"/>
      <c r="P46" s="451"/>
      <c r="Q46" s="451"/>
      <c r="R46" s="356"/>
      <c r="S46" s="356"/>
      <c r="T46" s="356"/>
    </row>
    <row r="47" spans="1:20" ht="13.5" x14ac:dyDescent="0.25">
      <c r="A47" s="448" t="s">
        <v>171</v>
      </c>
      <c r="B47" s="448" t="s">
        <v>1974</v>
      </c>
      <c r="C47" s="448" t="s">
        <v>1975</v>
      </c>
      <c r="D47" s="448" t="s">
        <v>1887</v>
      </c>
      <c r="E47" s="448" t="s">
        <v>1094</v>
      </c>
      <c r="F47" s="448" t="s">
        <v>1902</v>
      </c>
      <c r="G47" s="448" t="s">
        <v>1096</v>
      </c>
      <c r="H47" s="448" t="s">
        <v>34</v>
      </c>
      <c r="I47" s="448" t="s">
        <v>34</v>
      </c>
      <c r="J47" s="448" t="s">
        <v>1111</v>
      </c>
      <c r="K47" s="448" t="s">
        <v>1098</v>
      </c>
      <c r="L47" s="448" t="s">
        <v>1098</v>
      </c>
      <c r="M47" s="451"/>
      <c r="N47" s="451">
        <v>940000</v>
      </c>
      <c r="O47" s="451"/>
      <c r="P47" s="451"/>
      <c r="Q47" s="451"/>
      <c r="R47" s="356"/>
      <c r="S47" s="356"/>
      <c r="T47" s="356"/>
    </row>
    <row r="48" spans="1:20" ht="13.5" x14ac:dyDescent="0.25">
      <c r="A48" s="448" t="s">
        <v>171</v>
      </c>
      <c r="B48" s="448" t="s">
        <v>1976</v>
      </c>
      <c r="C48" s="448" t="s">
        <v>1977</v>
      </c>
      <c r="D48" s="448" t="s">
        <v>1887</v>
      </c>
      <c r="E48" s="448" t="s">
        <v>1094</v>
      </c>
      <c r="F48" s="448" t="s">
        <v>1902</v>
      </c>
      <c r="G48" s="448" t="s">
        <v>1096</v>
      </c>
      <c r="H48" s="448" t="s">
        <v>34</v>
      </c>
      <c r="I48" s="448" t="s">
        <v>34</v>
      </c>
      <c r="J48" s="448" t="s">
        <v>1111</v>
      </c>
      <c r="K48" s="448" t="s">
        <v>1098</v>
      </c>
      <c r="L48" s="448" t="s">
        <v>1098</v>
      </c>
      <c r="M48" s="451"/>
      <c r="N48" s="451"/>
      <c r="O48" s="451"/>
      <c r="P48" s="451"/>
      <c r="Q48" s="451"/>
      <c r="R48" s="356"/>
      <c r="S48" s="356"/>
      <c r="T48" s="356"/>
    </row>
    <row r="49" spans="1:20" ht="13.5" x14ac:dyDescent="0.25">
      <c r="A49" s="448" t="s">
        <v>171</v>
      </c>
      <c r="B49" s="448" t="s">
        <v>1978</v>
      </c>
      <c r="C49" s="448" t="s">
        <v>1979</v>
      </c>
      <c r="D49" s="448" t="s">
        <v>1887</v>
      </c>
      <c r="E49" s="448" t="s">
        <v>1094</v>
      </c>
      <c r="F49" s="448" t="s">
        <v>1110</v>
      </c>
      <c r="G49" s="448" t="s">
        <v>1096</v>
      </c>
      <c r="H49" s="448" t="s">
        <v>34</v>
      </c>
      <c r="I49" s="448" t="s">
        <v>34</v>
      </c>
      <c r="J49" s="448" t="s">
        <v>1116</v>
      </c>
      <c r="K49" s="448" t="s">
        <v>1098</v>
      </c>
      <c r="L49" s="448" t="s">
        <v>1098</v>
      </c>
      <c r="M49" s="451"/>
      <c r="N49" s="451"/>
      <c r="O49" s="451">
        <v>15000000</v>
      </c>
      <c r="P49" s="451">
        <v>13000000</v>
      </c>
      <c r="Q49" s="451">
        <v>13500000</v>
      </c>
      <c r="R49" s="356"/>
      <c r="S49" s="356"/>
      <c r="T49" s="356"/>
    </row>
    <row r="50" spans="1:20" ht="13.5" x14ac:dyDescent="0.25">
      <c r="A50" s="448" t="s">
        <v>187</v>
      </c>
      <c r="B50" s="448" t="s">
        <v>1980</v>
      </c>
      <c r="C50" s="448" t="s">
        <v>1981</v>
      </c>
      <c r="D50" s="448" t="s">
        <v>1882</v>
      </c>
      <c r="E50" s="448" t="s">
        <v>1145</v>
      </c>
      <c r="F50" s="448" t="s">
        <v>1121</v>
      </c>
      <c r="G50" s="448" t="s">
        <v>1096</v>
      </c>
      <c r="H50" s="448" t="s">
        <v>616</v>
      </c>
      <c r="I50" s="448" t="s">
        <v>983</v>
      </c>
      <c r="J50" s="448" t="s">
        <v>1111</v>
      </c>
      <c r="K50" s="448" t="s">
        <v>1098</v>
      </c>
      <c r="L50" s="448" t="s">
        <v>1098</v>
      </c>
      <c r="M50" s="451">
        <v>5478261</v>
      </c>
      <c r="N50" s="451">
        <v>6000000</v>
      </c>
      <c r="O50" s="451"/>
      <c r="P50" s="451"/>
      <c r="Q50" s="451"/>
      <c r="R50" s="356"/>
      <c r="S50" s="356"/>
      <c r="T50" s="356"/>
    </row>
    <row r="51" spans="1:20" ht="13.5" x14ac:dyDescent="0.25">
      <c r="A51" s="448" t="s">
        <v>187</v>
      </c>
      <c r="B51" s="448" t="s">
        <v>1982</v>
      </c>
      <c r="C51" s="448" t="s">
        <v>1983</v>
      </c>
      <c r="D51" s="448" t="s">
        <v>1884</v>
      </c>
      <c r="E51" s="448" t="s">
        <v>1145</v>
      </c>
      <c r="F51" s="448" t="s">
        <v>1121</v>
      </c>
      <c r="G51" s="448" t="s">
        <v>1096</v>
      </c>
      <c r="H51" s="448" t="s">
        <v>616</v>
      </c>
      <c r="I51" s="448" t="s">
        <v>976</v>
      </c>
      <c r="J51" s="448" t="s">
        <v>1111</v>
      </c>
      <c r="K51" s="448" t="s">
        <v>1098</v>
      </c>
      <c r="L51" s="448" t="s">
        <v>1098</v>
      </c>
      <c r="M51" s="451">
        <v>957629</v>
      </c>
      <c r="N51" s="451">
        <v>2237500</v>
      </c>
      <c r="O51" s="451">
        <v>2098000</v>
      </c>
      <c r="P51" s="451">
        <v>2202900</v>
      </c>
      <c r="Q51" s="451">
        <v>2313045</v>
      </c>
      <c r="R51" s="356"/>
      <c r="S51" s="356"/>
      <c r="T51" s="356"/>
    </row>
    <row r="52" spans="1:20" ht="13.5" x14ac:dyDescent="0.25">
      <c r="A52" s="448" t="s">
        <v>187</v>
      </c>
      <c r="B52" s="448" t="s">
        <v>1984</v>
      </c>
      <c r="C52" s="448" t="s">
        <v>1985</v>
      </c>
      <c r="D52" s="448" t="s">
        <v>1884</v>
      </c>
      <c r="E52" s="448" t="s">
        <v>1145</v>
      </c>
      <c r="F52" s="448" t="s">
        <v>1121</v>
      </c>
      <c r="G52" s="448" t="s">
        <v>1096</v>
      </c>
      <c r="H52" s="448" t="s">
        <v>616</v>
      </c>
      <c r="I52" s="448" t="s">
        <v>979</v>
      </c>
      <c r="J52" s="448" t="s">
        <v>1111</v>
      </c>
      <c r="K52" s="448" t="s">
        <v>1098</v>
      </c>
      <c r="L52" s="448" t="s">
        <v>1098</v>
      </c>
      <c r="M52" s="451">
        <v>5354489</v>
      </c>
      <c r="N52" s="451">
        <v>4496543</v>
      </c>
      <c r="O52" s="451">
        <v>3162256</v>
      </c>
      <c r="P52" s="451">
        <v>3320368</v>
      </c>
      <c r="Q52" s="451">
        <v>3486387</v>
      </c>
      <c r="R52" s="356"/>
      <c r="S52" s="356"/>
      <c r="T52" s="356"/>
    </row>
    <row r="53" spans="1:20" ht="13.5" x14ac:dyDescent="0.25">
      <c r="A53" s="448" t="s">
        <v>187</v>
      </c>
      <c r="B53" s="448" t="s">
        <v>1986</v>
      </c>
      <c r="C53" s="448" t="s">
        <v>1987</v>
      </c>
      <c r="D53" s="448" t="s">
        <v>1884</v>
      </c>
      <c r="E53" s="448" t="s">
        <v>1145</v>
      </c>
      <c r="F53" s="448" t="s">
        <v>1121</v>
      </c>
      <c r="G53" s="448" t="s">
        <v>1096</v>
      </c>
      <c r="H53" s="448" t="s">
        <v>616</v>
      </c>
      <c r="I53" s="448" t="s">
        <v>979</v>
      </c>
      <c r="J53" s="448" t="s">
        <v>1111</v>
      </c>
      <c r="K53" s="448" t="s">
        <v>1098</v>
      </c>
      <c r="L53" s="448" t="s">
        <v>1098</v>
      </c>
      <c r="M53" s="451">
        <v>59805</v>
      </c>
      <c r="N53" s="451">
        <v>55800</v>
      </c>
      <c r="O53" s="451">
        <v>58534</v>
      </c>
      <c r="P53" s="451">
        <v>61461</v>
      </c>
      <c r="Q53" s="451">
        <v>64534</v>
      </c>
      <c r="R53" s="356"/>
      <c r="S53" s="356"/>
      <c r="T53" s="356"/>
    </row>
    <row r="54" spans="1:20" ht="13.5" x14ac:dyDescent="0.25">
      <c r="A54" s="448" t="s">
        <v>187</v>
      </c>
      <c r="B54" s="448" t="s">
        <v>1988</v>
      </c>
      <c r="C54" s="448" t="s">
        <v>1989</v>
      </c>
      <c r="D54" s="448" t="s">
        <v>1884</v>
      </c>
      <c r="E54" s="448" t="s">
        <v>1145</v>
      </c>
      <c r="F54" s="448" t="s">
        <v>1121</v>
      </c>
      <c r="G54" s="448" t="s">
        <v>1096</v>
      </c>
      <c r="H54" s="448" t="s">
        <v>616</v>
      </c>
      <c r="I54" s="448" t="s">
        <v>981</v>
      </c>
      <c r="J54" s="448" t="s">
        <v>1111</v>
      </c>
      <c r="K54" s="448" t="s">
        <v>1098</v>
      </c>
      <c r="L54" s="448" t="s">
        <v>1098</v>
      </c>
      <c r="M54" s="451">
        <v>86260</v>
      </c>
      <c r="N54" s="451">
        <v>95000</v>
      </c>
      <c r="O54" s="451"/>
      <c r="P54" s="451"/>
      <c r="Q54" s="451"/>
      <c r="R54" s="356"/>
      <c r="S54" s="356"/>
      <c r="T54" s="356"/>
    </row>
    <row r="55" spans="1:20" ht="13.5" x14ac:dyDescent="0.25">
      <c r="A55" s="448" t="s">
        <v>187</v>
      </c>
      <c r="B55" s="448" t="s">
        <v>1990</v>
      </c>
      <c r="C55" s="448" t="s">
        <v>1991</v>
      </c>
      <c r="D55" s="448" t="s">
        <v>1884</v>
      </c>
      <c r="E55" s="448" t="s">
        <v>1145</v>
      </c>
      <c r="F55" s="448" t="s">
        <v>1121</v>
      </c>
      <c r="G55" s="448" t="s">
        <v>1096</v>
      </c>
      <c r="H55" s="448" t="s">
        <v>616</v>
      </c>
      <c r="I55" s="448" t="s">
        <v>983</v>
      </c>
      <c r="J55" s="448" t="s">
        <v>1111</v>
      </c>
      <c r="K55" s="448" t="s">
        <v>1098</v>
      </c>
      <c r="L55" s="448" t="s">
        <v>1098</v>
      </c>
      <c r="M55" s="451">
        <v>1634995</v>
      </c>
      <c r="N55" s="451">
        <v>3000000</v>
      </c>
      <c r="O55" s="451">
        <v>3147000</v>
      </c>
      <c r="P55" s="451">
        <v>3304350</v>
      </c>
      <c r="Q55" s="451">
        <v>3469568</v>
      </c>
      <c r="R55" s="356"/>
      <c r="S55" s="356"/>
      <c r="T55" s="356"/>
    </row>
    <row r="56" spans="1:20" ht="13.5" x14ac:dyDescent="0.25">
      <c r="A56" s="448" t="s">
        <v>187</v>
      </c>
      <c r="B56" s="448" t="s">
        <v>1992</v>
      </c>
      <c r="C56" s="448" t="s">
        <v>1993</v>
      </c>
      <c r="D56" s="448" t="s">
        <v>1884</v>
      </c>
      <c r="E56" s="448" t="s">
        <v>1145</v>
      </c>
      <c r="F56" s="448" t="s">
        <v>1121</v>
      </c>
      <c r="G56" s="448" t="s">
        <v>1096</v>
      </c>
      <c r="H56" s="448" t="s">
        <v>620</v>
      </c>
      <c r="I56" s="448" t="s">
        <v>973</v>
      </c>
      <c r="J56" s="448" t="s">
        <v>1111</v>
      </c>
      <c r="K56" s="448" t="s">
        <v>1098</v>
      </c>
      <c r="L56" s="448" t="s">
        <v>1098</v>
      </c>
      <c r="M56" s="451">
        <v>39857</v>
      </c>
      <c r="N56" s="451">
        <v>55800</v>
      </c>
      <c r="O56" s="451">
        <v>58534</v>
      </c>
      <c r="P56" s="451">
        <v>61461</v>
      </c>
      <c r="Q56" s="451">
        <v>64534</v>
      </c>
      <c r="R56" s="356"/>
      <c r="S56" s="356"/>
      <c r="T56" s="356"/>
    </row>
    <row r="57" spans="1:20" ht="13.5" x14ac:dyDescent="0.25">
      <c r="A57" s="448" t="s">
        <v>187</v>
      </c>
      <c r="B57" s="448" t="s">
        <v>1994</v>
      </c>
      <c r="C57" s="448" t="s">
        <v>1995</v>
      </c>
      <c r="D57" s="448" t="s">
        <v>1887</v>
      </c>
      <c r="E57" s="448" t="s">
        <v>1094</v>
      </c>
      <c r="F57" s="448" t="s">
        <v>1902</v>
      </c>
      <c r="G57" s="448" t="s">
        <v>1096</v>
      </c>
      <c r="H57" s="448" t="s">
        <v>34</v>
      </c>
      <c r="I57" s="448" t="s">
        <v>34</v>
      </c>
      <c r="J57" s="448" t="s">
        <v>1111</v>
      </c>
      <c r="K57" s="448" t="s">
        <v>1098</v>
      </c>
      <c r="L57" s="448" t="s">
        <v>1098</v>
      </c>
      <c r="M57" s="451"/>
      <c r="N57" s="451">
        <v>5000000</v>
      </c>
      <c r="O57" s="451"/>
      <c r="P57" s="451"/>
      <c r="Q57" s="451"/>
      <c r="R57" s="356"/>
      <c r="S57" s="356"/>
      <c r="T57" s="356"/>
    </row>
    <row r="58" spans="1:20" ht="13.5" x14ac:dyDescent="0.25">
      <c r="A58" s="448" t="s">
        <v>113</v>
      </c>
      <c r="B58" s="448" t="s">
        <v>1996</v>
      </c>
      <c r="C58" s="448" t="s">
        <v>1997</v>
      </c>
      <c r="D58" s="448" t="s">
        <v>1882</v>
      </c>
      <c r="E58" s="448" t="s">
        <v>1094</v>
      </c>
      <c r="F58" s="448" t="s">
        <v>1095</v>
      </c>
      <c r="G58" s="448" t="s">
        <v>1096</v>
      </c>
      <c r="H58" s="448" t="s">
        <v>1998</v>
      </c>
      <c r="I58" s="448" t="s">
        <v>636</v>
      </c>
      <c r="J58" s="448" t="s">
        <v>1116</v>
      </c>
      <c r="K58" s="448" t="s">
        <v>1098</v>
      </c>
      <c r="L58" s="448" t="s">
        <v>1098</v>
      </c>
      <c r="M58" s="451">
        <v>382387</v>
      </c>
      <c r="N58" s="451"/>
      <c r="O58" s="451"/>
      <c r="P58" s="451"/>
      <c r="Q58" s="451"/>
      <c r="R58" s="356"/>
      <c r="S58" s="356"/>
      <c r="T58" s="356"/>
    </row>
    <row r="59" spans="1:20" ht="13.5" x14ac:dyDescent="0.25">
      <c r="A59" s="448" t="s">
        <v>113</v>
      </c>
      <c r="B59" s="448" t="s">
        <v>1999</v>
      </c>
      <c r="C59" s="448" t="s">
        <v>2000</v>
      </c>
      <c r="D59" s="448" t="s">
        <v>1887</v>
      </c>
      <c r="E59" s="448" t="s">
        <v>1094</v>
      </c>
      <c r="F59" s="448" t="s">
        <v>1902</v>
      </c>
      <c r="G59" s="448" t="s">
        <v>1096</v>
      </c>
      <c r="H59" s="448" t="s">
        <v>34</v>
      </c>
      <c r="I59" s="448" t="s">
        <v>34</v>
      </c>
      <c r="J59" s="448" t="s">
        <v>1111</v>
      </c>
      <c r="K59" s="448" t="s">
        <v>1098</v>
      </c>
      <c r="L59" s="448" t="s">
        <v>1098</v>
      </c>
      <c r="M59" s="451"/>
      <c r="N59" s="451"/>
      <c r="O59" s="451">
        <v>5000000</v>
      </c>
      <c r="P59" s="451">
        <v>5500000</v>
      </c>
      <c r="Q59" s="451">
        <v>6050000</v>
      </c>
      <c r="R59" s="356"/>
      <c r="S59" s="356"/>
      <c r="T59" s="356"/>
    </row>
    <row r="60" spans="1:20" ht="13.5" x14ac:dyDescent="0.25">
      <c r="A60" s="448" t="s">
        <v>113</v>
      </c>
      <c r="B60" s="448" t="s">
        <v>2001</v>
      </c>
      <c r="C60" s="448" t="s">
        <v>2002</v>
      </c>
      <c r="D60" s="448" t="s">
        <v>1887</v>
      </c>
      <c r="E60" s="448" t="s">
        <v>1891</v>
      </c>
      <c r="F60" s="448" t="s">
        <v>1121</v>
      </c>
      <c r="G60" s="448" t="s">
        <v>1096</v>
      </c>
      <c r="H60" s="448" t="s">
        <v>34</v>
      </c>
      <c r="I60" s="448" t="s">
        <v>34</v>
      </c>
      <c r="J60" s="448" t="s">
        <v>1116</v>
      </c>
      <c r="K60" s="448" t="s">
        <v>1098</v>
      </c>
      <c r="L60" s="448" t="s">
        <v>1098</v>
      </c>
      <c r="M60" s="451"/>
      <c r="N60" s="451">
        <v>200000</v>
      </c>
      <c r="O60" s="451">
        <v>172000</v>
      </c>
      <c r="P60" s="451">
        <v>180600</v>
      </c>
      <c r="Q60" s="451">
        <v>189630</v>
      </c>
      <c r="R60" s="356"/>
      <c r="S60" s="356"/>
      <c r="T60" s="356"/>
    </row>
    <row r="61" spans="1:20" ht="13.5" x14ac:dyDescent="0.25">
      <c r="A61" s="448" t="s">
        <v>113</v>
      </c>
      <c r="B61" s="448" t="s">
        <v>2003</v>
      </c>
      <c r="C61" s="448" t="s">
        <v>2004</v>
      </c>
      <c r="D61" s="448" t="s">
        <v>1887</v>
      </c>
      <c r="E61" s="448" t="s">
        <v>1891</v>
      </c>
      <c r="F61" s="448" t="s">
        <v>1095</v>
      </c>
      <c r="G61" s="448" t="s">
        <v>1096</v>
      </c>
      <c r="H61" s="448" t="s">
        <v>34</v>
      </c>
      <c r="I61" s="448" t="s">
        <v>34</v>
      </c>
      <c r="J61" s="448" t="s">
        <v>1111</v>
      </c>
      <c r="K61" s="448" t="s">
        <v>1098</v>
      </c>
      <c r="L61" s="448" t="s">
        <v>1098</v>
      </c>
      <c r="M61" s="451"/>
      <c r="N61" s="451">
        <v>950000</v>
      </c>
      <c r="O61" s="451">
        <v>1000000</v>
      </c>
      <c r="P61" s="451">
        <v>1000000</v>
      </c>
      <c r="Q61" s="451">
        <v>1000000</v>
      </c>
      <c r="R61" s="356"/>
      <c r="S61" s="356"/>
      <c r="T61" s="356"/>
    </row>
    <row r="62" spans="1:20" ht="13.5" x14ac:dyDescent="0.25">
      <c r="A62" s="448" t="s">
        <v>113</v>
      </c>
      <c r="B62" s="448" t="s">
        <v>2005</v>
      </c>
      <c r="C62" s="448" t="s">
        <v>2006</v>
      </c>
      <c r="D62" s="448" t="s">
        <v>1887</v>
      </c>
      <c r="E62" s="448" t="s">
        <v>1891</v>
      </c>
      <c r="F62" s="448" t="s">
        <v>1095</v>
      </c>
      <c r="G62" s="448" t="s">
        <v>1096</v>
      </c>
      <c r="H62" s="448" t="s">
        <v>34</v>
      </c>
      <c r="I62" s="448" t="s">
        <v>34</v>
      </c>
      <c r="J62" s="448" t="s">
        <v>1111</v>
      </c>
      <c r="K62" s="448" t="s">
        <v>1098</v>
      </c>
      <c r="L62" s="448" t="s">
        <v>1098</v>
      </c>
      <c r="M62" s="451"/>
      <c r="N62" s="451"/>
      <c r="O62" s="451"/>
      <c r="P62" s="451"/>
      <c r="Q62" s="451"/>
      <c r="R62" s="356"/>
      <c r="S62" s="356"/>
      <c r="T62" s="356"/>
    </row>
    <row r="63" spans="1:20" ht="13.5" x14ac:dyDescent="0.25">
      <c r="A63" s="448" t="s">
        <v>113</v>
      </c>
      <c r="B63" s="448" t="s">
        <v>2007</v>
      </c>
      <c r="C63" s="448" t="s">
        <v>2008</v>
      </c>
      <c r="D63" s="448" t="s">
        <v>1887</v>
      </c>
      <c r="E63" s="448" t="s">
        <v>1891</v>
      </c>
      <c r="F63" s="448" t="s">
        <v>1095</v>
      </c>
      <c r="G63" s="448" t="s">
        <v>1096</v>
      </c>
      <c r="H63" s="448" t="s">
        <v>34</v>
      </c>
      <c r="I63" s="448" t="s">
        <v>34</v>
      </c>
      <c r="J63" s="448" t="s">
        <v>1111</v>
      </c>
      <c r="K63" s="448" t="s">
        <v>1098</v>
      </c>
      <c r="L63" s="448" t="s">
        <v>1098</v>
      </c>
      <c r="M63" s="451">
        <v>1751884</v>
      </c>
      <c r="N63" s="451"/>
      <c r="O63" s="451"/>
      <c r="P63" s="451"/>
      <c r="Q63" s="451"/>
      <c r="R63" s="356"/>
      <c r="S63" s="356"/>
      <c r="T63" s="356"/>
    </row>
    <row r="64" spans="1:20" ht="13.5" x14ac:dyDescent="0.25">
      <c r="A64" s="448" t="s">
        <v>113</v>
      </c>
      <c r="B64" s="448" t="s">
        <v>2009</v>
      </c>
      <c r="C64" s="448" t="s">
        <v>2010</v>
      </c>
      <c r="D64" s="448" t="s">
        <v>1887</v>
      </c>
      <c r="E64" s="448" t="s">
        <v>1891</v>
      </c>
      <c r="F64" s="448" t="s">
        <v>1095</v>
      </c>
      <c r="G64" s="448" t="s">
        <v>1096</v>
      </c>
      <c r="H64" s="448" t="s">
        <v>34</v>
      </c>
      <c r="I64" s="448" t="s">
        <v>34</v>
      </c>
      <c r="J64" s="448" t="s">
        <v>1116</v>
      </c>
      <c r="K64" s="448" t="s">
        <v>1098</v>
      </c>
      <c r="L64" s="448" t="s">
        <v>1098</v>
      </c>
      <c r="M64" s="451">
        <v>201273</v>
      </c>
      <c r="N64" s="451">
        <v>114381</v>
      </c>
      <c r="O64" s="451">
        <v>98368</v>
      </c>
      <c r="P64" s="451">
        <v>103286</v>
      </c>
      <c r="Q64" s="451">
        <v>108450</v>
      </c>
      <c r="R64" s="356"/>
      <c r="S64" s="356"/>
      <c r="T64" s="356"/>
    </row>
    <row r="65" spans="1:20" ht="13.5" x14ac:dyDescent="0.25">
      <c r="A65" s="448" t="s">
        <v>113</v>
      </c>
      <c r="B65" s="448" t="s">
        <v>2011</v>
      </c>
      <c r="C65" s="448" t="s">
        <v>2012</v>
      </c>
      <c r="D65" s="448" t="s">
        <v>1887</v>
      </c>
      <c r="E65" s="448" t="s">
        <v>1891</v>
      </c>
      <c r="F65" s="448" t="s">
        <v>1095</v>
      </c>
      <c r="G65" s="448" t="s">
        <v>1096</v>
      </c>
      <c r="H65" s="448" t="s">
        <v>34</v>
      </c>
      <c r="I65" s="448" t="s">
        <v>34</v>
      </c>
      <c r="J65" s="448" t="s">
        <v>1285</v>
      </c>
      <c r="K65" s="448" t="s">
        <v>1098</v>
      </c>
      <c r="L65" s="448" t="s">
        <v>1098</v>
      </c>
      <c r="M65" s="451">
        <v>664412</v>
      </c>
      <c r="N65" s="451">
        <v>783890</v>
      </c>
      <c r="O65" s="451">
        <v>3468646</v>
      </c>
      <c r="P65" s="451">
        <v>3642079</v>
      </c>
      <c r="Q65" s="451">
        <v>3824183</v>
      </c>
      <c r="R65" s="356"/>
      <c r="S65" s="356"/>
      <c r="T65" s="356"/>
    </row>
    <row r="66" spans="1:20" ht="13.5" x14ac:dyDescent="0.25">
      <c r="A66" s="448" t="s">
        <v>113</v>
      </c>
      <c r="B66" s="448" t="s">
        <v>1088</v>
      </c>
      <c r="C66" s="448" t="s">
        <v>2013</v>
      </c>
      <c r="D66" s="448" t="s">
        <v>1887</v>
      </c>
      <c r="E66" s="448" t="s">
        <v>34</v>
      </c>
      <c r="F66" s="448" t="s">
        <v>34</v>
      </c>
      <c r="G66" s="448" t="s">
        <v>1088</v>
      </c>
      <c r="H66" s="448" t="s">
        <v>34</v>
      </c>
      <c r="I66" s="448" t="s">
        <v>34</v>
      </c>
      <c r="J66" s="448" t="s">
        <v>1116</v>
      </c>
      <c r="K66" s="448" t="s">
        <v>1088</v>
      </c>
      <c r="L66" s="448" t="s">
        <v>1088</v>
      </c>
      <c r="M66" s="451">
        <v>546559</v>
      </c>
      <c r="N66" s="451"/>
      <c r="O66" s="451"/>
      <c r="P66" s="451"/>
      <c r="Q66" s="451"/>
      <c r="R66" s="356"/>
      <c r="S66" s="356"/>
      <c r="T66" s="356"/>
    </row>
    <row r="67" spans="1:20" ht="13.5" x14ac:dyDescent="0.25">
      <c r="A67" s="448" t="s">
        <v>113</v>
      </c>
      <c r="B67" s="448" t="s">
        <v>2014</v>
      </c>
      <c r="C67" s="448" t="s">
        <v>2015</v>
      </c>
      <c r="D67" s="448" t="s">
        <v>1887</v>
      </c>
      <c r="E67" s="448" t="s">
        <v>1891</v>
      </c>
      <c r="F67" s="448" t="s">
        <v>1095</v>
      </c>
      <c r="G67" s="448" t="s">
        <v>1096</v>
      </c>
      <c r="H67" s="448" t="s">
        <v>34</v>
      </c>
      <c r="I67" s="448" t="s">
        <v>34</v>
      </c>
      <c r="J67" s="448" t="s">
        <v>1111</v>
      </c>
      <c r="K67" s="448" t="s">
        <v>1098</v>
      </c>
      <c r="L67" s="448" t="s">
        <v>1098</v>
      </c>
      <c r="M67" s="451"/>
      <c r="N67" s="451"/>
      <c r="O67" s="451"/>
      <c r="P67" s="451"/>
      <c r="Q67" s="451"/>
      <c r="R67" s="356"/>
      <c r="S67" s="356"/>
      <c r="T67" s="356"/>
    </row>
    <row r="68" spans="1:20" ht="13.5" x14ac:dyDescent="0.25">
      <c r="A68" s="448" t="s">
        <v>113</v>
      </c>
      <c r="B68" s="448" t="s">
        <v>2016</v>
      </c>
      <c r="C68" s="448" t="s">
        <v>2017</v>
      </c>
      <c r="D68" s="448" t="s">
        <v>1887</v>
      </c>
      <c r="E68" s="448" t="s">
        <v>1891</v>
      </c>
      <c r="F68" s="448" t="s">
        <v>1095</v>
      </c>
      <c r="G68" s="448" t="s">
        <v>1096</v>
      </c>
      <c r="H68" s="448" t="s">
        <v>34</v>
      </c>
      <c r="I68" s="448" t="s">
        <v>34</v>
      </c>
      <c r="J68" s="448" t="s">
        <v>1111</v>
      </c>
      <c r="K68" s="448" t="s">
        <v>1098</v>
      </c>
      <c r="L68" s="448" t="s">
        <v>1098</v>
      </c>
      <c r="M68" s="451">
        <v>139733</v>
      </c>
      <c r="N68" s="451">
        <v>237500</v>
      </c>
      <c r="O68" s="451">
        <v>200000</v>
      </c>
      <c r="P68" s="451">
        <v>200000</v>
      </c>
      <c r="Q68" s="451">
        <v>200000</v>
      </c>
      <c r="R68" s="356"/>
      <c r="S68" s="356"/>
      <c r="T68" s="356"/>
    </row>
    <row r="69" spans="1:20" ht="13.5" x14ac:dyDescent="0.25">
      <c r="A69" s="448" t="s">
        <v>113</v>
      </c>
      <c r="B69" s="448" t="s">
        <v>2018</v>
      </c>
      <c r="C69" s="448" t="s">
        <v>2019</v>
      </c>
      <c r="D69" s="448" t="s">
        <v>1887</v>
      </c>
      <c r="E69" s="448" t="s">
        <v>1891</v>
      </c>
      <c r="F69" s="448" t="s">
        <v>1095</v>
      </c>
      <c r="G69" s="448" t="s">
        <v>1096</v>
      </c>
      <c r="H69" s="448" t="s">
        <v>34</v>
      </c>
      <c r="I69" s="448" t="s">
        <v>34</v>
      </c>
      <c r="J69" s="448" t="s">
        <v>1111</v>
      </c>
      <c r="K69" s="448" t="s">
        <v>1098</v>
      </c>
      <c r="L69" s="448" t="s">
        <v>1098</v>
      </c>
      <c r="M69" s="451"/>
      <c r="N69" s="451">
        <v>228000</v>
      </c>
      <c r="O69" s="451">
        <v>200000</v>
      </c>
      <c r="P69" s="451">
        <v>200000</v>
      </c>
      <c r="Q69" s="451">
        <v>200000</v>
      </c>
      <c r="R69" s="356"/>
      <c r="S69" s="356"/>
      <c r="T69" s="356"/>
    </row>
    <row r="70" spans="1:20" ht="13.5" x14ac:dyDescent="0.25">
      <c r="A70" s="448" t="s">
        <v>113</v>
      </c>
      <c r="B70" s="448" t="s">
        <v>2020</v>
      </c>
      <c r="C70" s="448" t="s">
        <v>2021</v>
      </c>
      <c r="D70" s="448" t="s">
        <v>1887</v>
      </c>
      <c r="E70" s="448" t="s">
        <v>1891</v>
      </c>
      <c r="F70" s="448" t="s">
        <v>1095</v>
      </c>
      <c r="G70" s="448" t="s">
        <v>1096</v>
      </c>
      <c r="H70" s="448" t="s">
        <v>34</v>
      </c>
      <c r="I70" s="448" t="s">
        <v>34</v>
      </c>
      <c r="J70" s="448" t="s">
        <v>1111</v>
      </c>
      <c r="K70" s="448" t="s">
        <v>1098</v>
      </c>
      <c r="L70" s="448" t="s">
        <v>1098</v>
      </c>
      <c r="M70" s="451">
        <v>28483</v>
      </c>
      <c r="N70" s="451">
        <v>52819</v>
      </c>
      <c r="O70" s="451">
        <v>50000</v>
      </c>
      <c r="P70" s="451">
        <v>50000</v>
      </c>
      <c r="Q70" s="451">
        <v>500000</v>
      </c>
      <c r="R70" s="356"/>
      <c r="S70" s="356"/>
      <c r="T70" s="356"/>
    </row>
    <row r="71" spans="1:20" ht="13.5" x14ac:dyDescent="0.25">
      <c r="A71" s="448" t="s">
        <v>113</v>
      </c>
      <c r="B71" s="448" t="s">
        <v>2022</v>
      </c>
      <c r="C71" s="448" t="s">
        <v>2023</v>
      </c>
      <c r="D71" s="448" t="s">
        <v>1887</v>
      </c>
      <c r="E71" s="448" t="s">
        <v>1891</v>
      </c>
      <c r="F71" s="448" t="s">
        <v>1095</v>
      </c>
      <c r="G71" s="448" t="s">
        <v>1096</v>
      </c>
      <c r="H71" s="448" t="s">
        <v>34</v>
      </c>
      <c r="I71" s="448" t="s">
        <v>34</v>
      </c>
      <c r="J71" s="448" t="s">
        <v>1116</v>
      </c>
      <c r="K71" s="448" t="s">
        <v>1098</v>
      </c>
      <c r="L71" s="448" t="s">
        <v>1098</v>
      </c>
      <c r="M71" s="451"/>
      <c r="N71" s="451"/>
      <c r="O71" s="451">
        <v>3040585</v>
      </c>
      <c r="P71" s="451">
        <v>3344643</v>
      </c>
      <c r="Q71" s="451">
        <v>3679107</v>
      </c>
      <c r="R71" s="356"/>
      <c r="S71" s="356"/>
      <c r="T71" s="356"/>
    </row>
    <row r="72" spans="1:20" ht="13.5" x14ac:dyDescent="0.25">
      <c r="A72" s="448" t="s">
        <v>113</v>
      </c>
      <c r="B72" s="448" t="s">
        <v>2024</v>
      </c>
      <c r="C72" s="448" t="s">
        <v>2025</v>
      </c>
      <c r="D72" s="448" t="s">
        <v>1887</v>
      </c>
      <c r="E72" s="448" t="s">
        <v>1891</v>
      </c>
      <c r="F72" s="448" t="s">
        <v>1095</v>
      </c>
      <c r="G72" s="448" t="s">
        <v>1096</v>
      </c>
      <c r="H72" s="448" t="s">
        <v>34</v>
      </c>
      <c r="I72" s="448" t="s">
        <v>34</v>
      </c>
      <c r="J72" s="448" t="s">
        <v>1111</v>
      </c>
      <c r="K72" s="448" t="s">
        <v>1098</v>
      </c>
      <c r="L72" s="448" t="s">
        <v>1098</v>
      </c>
      <c r="M72" s="451">
        <v>601854</v>
      </c>
      <c r="N72" s="451">
        <v>633409</v>
      </c>
      <c r="O72" s="451">
        <v>664446</v>
      </c>
      <c r="P72" s="451">
        <v>697669</v>
      </c>
      <c r="Q72" s="451">
        <v>732552</v>
      </c>
      <c r="R72" s="356"/>
      <c r="S72" s="356"/>
      <c r="T72" s="356"/>
    </row>
    <row r="73" spans="1:20" ht="13.5" x14ac:dyDescent="0.25">
      <c r="A73" s="448" t="s">
        <v>113</v>
      </c>
      <c r="B73" s="448" t="s">
        <v>2026</v>
      </c>
      <c r="C73" s="448" t="s">
        <v>2027</v>
      </c>
      <c r="D73" s="448" t="s">
        <v>1887</v>
      </c>
      <c r="E73" s="448" t="s">
        <v>1891</v>
      </c>
      <c r="F73" s="448" t="s">
        <v>1095</v>
      </c>
      <c r="G73" s="448" t="s">
        <v>1096</v>
      </c>
      <c r="H73" s="448" t="s">
        <v>34</v>
      </c>
      <c r="I73" s="448" t="s">
        <v>34</v>
      </c>
      <c r="J73" s="448" t="s">
        <v>1111</v>
      </c>
      <c r="K73" s="448" t="s">
        <v>1098</v>
      </c>
      <c r="L73" s="448" t="s">
        <v>1098</v>
      </c>
      <c r="M73" s="451"/>
      <c r="N73" s="451">
        <v>500000</v>
      </c>
      <c r="O73" s="451">
        <v>803540</v>
      </c>
      <c r="P73" s="451">
        <v>362250</v>
      </c>
      <c r="Q73" s="451">
        <v>380363</v>
      </c>
      <c r="R73" s="356"/>
      <c r="S73" s="356"/>
      <c r="T73" s="356"/>
    </row>
    <row r="74" spans="1:20" ht="13.5" x14ac:dyDescent="0.25">
      <c r="A74" s="448" t="s">
        <v>155</v>
      </c>
      <c r="B74" s="448" t="s">
        <v>1909</v>
      </c>
      <c r="C74" s="448" t="s">
        <v>2028</v>
      </c>
      <c r="D74" s="448" t="s">
        <v>1884</v>
      </c>
      <c r="E74" s="448" t="s">
        <v>1128</v>
      </c>
      <c r="F74" s="448" t="s">
        <v>1121</v>
      </c>
      <c r="G74" s="448" t="s">
        <v>1096</v>
      </c>
      <c r="H74" s="448" t="s">
        <v>624</v>
      </c>
      <c r="I74" s="448" t="s">
        <v>1017</v>
      </c>
      <c r="J74" s="448" t="s">
        <v>1111</v>
      </c>
      <c r="K74" s="448" t="s">
        <v>1098</v>
      </c>
      <c r="L74" s="448" t="s">
        <v>1098</v>
      </c>
      <c r="M74" s="451">
        <v>4241640</v>
      </c>
      <c r="N74" s="451">
        <v>4072743</v>
      </c>
      <c r="O74" s="451"/>
      <c r="P74" s="451"/>
      <c r="Q74" s="451"/>
      <c r="R74" s="356"/>
      <c r="S74" s="356"/>
      <c r="T74" s="356"/>
    </row>
    <row r="75" spans="1:20" ht="13.5" x14ac:dyDescent="0.25">
      <c r="A75" s="448" t="s">
        <v>155</v>
      </c>
      <c r="B75" s="448" t="s">
        <v>2029</v>
      </c>
      <c r="C75" s="448" t="s">
        <v>2030</v>
      </c>
      <c r="D75" s="448" t="s">
        <v>1887</v>
      </c>
      <c r="E75" s="448" t="s">
        <v>1128</v>
      </c>
      <c r="F75" s="448" t="s">
        <v>1095</v>
      </c>
      <c r="G75" s="448" t="s">
        <v>1096</v>
      </c>
      <c r="H75" s="448" t="s">
        <v>34</v>
      </c>
      <c r="I75" s="448" t="s">
        <v>34</v>
      </c>
      <c r="J75" s="448" t="s">
        <v>1111</v>
      </c>
      <c r="K75" s="448" t="s">
        <v>1098</v>
      </c>
      <c r="L75" s="448" t="s">
        <v>1098</v>
      </c>
      <c r="M75" s="451">
        <v>695472</v>
      </c>
      <c r="N75" s="451"/>
      <c r="O75" s="451">
        <v>1000000</v>
      </c>
      <c r="P75" s="451">
        <v>1000000</v>
      </c>
      <c r="Q75" s="451">
        <v>1000000</v>
      </c>
      <c r="R75" s="356"/>
      <c r="S75" s="356"/>
      <c r="T75" s="356"/>
    </row>
    <row r="76" spans="1:20" ht="13.5" x14ac:dyDescent="0.25">
      <c r="A76" s="448" t="s">
        <v>155</v>
      </c>
      <c r="B76" s="448" t="s">
        <v>2031</v>
      </c>
      <c r="C76" s="448" t="s">
        <v>2032</v>
      </c>
      <c r="D76" s="448" t="s">
        <v>1887</v>
      </c>
      <c r="E76" s="448" t="s">
        <v>1128</v>
      </c>
      <c r="F76" s="448" t="s">
        <v>1095</v>
      </c>
      <c r="G76" s="448" t="s">
        <v>1096</v>
      </c>
      <c r="H76" s="448" t="s">
        <v>34</v>
      </c>
      <c r="I76" s="448" t="s">
        <v>34</v>
      </c>
      <c r="J76" s="448" t="s">
        <v>1111</v>
      </c>
      <c r="K76" s="448" t="s">
        <v>1098</v>
      </c>
      <c r="L76" s="448" t="s">
        <v>1098</v>
      </c>
      <c r="M76" s="451">
        <v>3067785</v>
      </c>
      <c r="N76" s="451">
        <v>2800000</v>
      </c>
      <c r="O76" s="451">
        <v>1000000</v>
      </c>
      <c r="P76" s="451">
        <v>1000000</v>
      </c>
      <c r="Q76" s="451"/>
      <c r="R76" s="356"/>
      <c r="S76" s="356"/>
      <c r="T76" s="356"/>
    </row>
    <row r="77" spans="1:20" ht="13.5" x14ac:dyDescent="0.25">
      <c r="A77" s="448" t="s">
        <v>124</v>
      </c>
      <c r="B77" s="448" t="s">
        <v>2033</v>
      </c>
      <c r="C77" s="448" t="s">
        <v>2034</v>
      </c>
      <c r="D77" s="448" t="s">
        <v>1887</v>
      </c>
      <c r="E77" s="448" t="s">
        <v>1891</v>
      </c>
      <c r="F77" s="448" t="s">
        <v>1121</v>
      </c>
      <c r="G77" s="448" t="s">
        <v>1096</v>
      </c>
      <c r="H77" s="448" t="s">
        <v>34</v>
      </c>
      <c r="I77" s="448" t="s">
        <v>34</v>
      </c>
      <c r="J77" s="448" t="s">
        <v>1116</v>
      </c>
      <c r="K77" s="448" t="s">
        <v>1098</v>
      </c>
      <c r="L77" s="448" t="s">
        <v>1098</v>
      </c>
      <c r="M77" s="451"/>
      <c r="N77" s="451"/>
      <c r="O77" s="451">
        <v>3000000</v>
      </c>
      <c r="P77" s="451">
        <v>7000000</v>
      </c>
      <c r="Q77" s="451">
        <v>7000000</v>
      </c>
      <c r="R77" s="356"/>
      <c r="S77" s="356"/>
      <c r="T77" s="356"/>
    </row>
    <row r="78" spans="1:20" ht="13.5" x14ac:dyDescent="0.25">
      <c r="A78" s="448" t="s">
        <v>115</v>
      </c>
      <c r="B78" s="448" t="s">
        <v>2035</v>
      </c>
      <c r="C78" s="448" t="s">
        <v>2036</v>
      </c>
      <c r="D78" s="448" t="s">
        <v>1887</v>
      </c>
      <c r="E78" s="448" t="s">
        <v>2037</v>
      </c>
      <c r="F78" s="448" t="s">
        <v>1095</v>
      </c>
      <c r="G78" s="448" t="s">
        <v>1096</v>
      </c>
      <c r="H78" s="448" t="s">
        <v>34</v>
      </c>
      <c r="I78" s="448" t="s">
        <v>34</v>
      </c>
      <c r="J78" s="448" t="s">
        <v>1111</v>
      </c>
      <c r="K78" s="448" t="s">
        <v>1098</v>
      </c>
      <c r="L78" s="448" t="s">
        <v>1098</v>
      </c>
      <c r="M78" s="451">
        <v>2727812</v>
      </c>
      <c r="N78" s="451">
        <v>2490000</v>
      </c>
      <c r="O78" s="451"/>
      <c r="P78" s="451"/>
      <c r="Q78" s="451"/>
      <c r="R78" s="356"/>
      <c r="S78" s="356"/>
      <c r="T78" s="356"/>
    </row>
    <row r="79" spans="1:20" ht="13.5" x14ac:dyDescent="0.25">
      <c r="A79" s="448" t="s">
        <v>115</v>
      </c>
      <c r="B79" s="448" t="s">
        <v>2038</v>
      </c>
      <c r="C79" s="448" t="s">
        <v>2039</v>
      </c>
      <c r="D79" s="448" t="s">
        <v>1887</v>
      </c>
      <c r="E79" s="448" t="s">
        <v>2037</v>
      </c>
      <c r="F79" s="448" t="s">
        <v>1095</v>
      </c>
      <c r="G79" s="448" t="s">
        <v>1096</v>
      </c>
      <c r="H79" s="448" t="s">
        <v>34</v>
      </c>
      <c r="I79" s="448" t="s">
        <v>34</v>
      </c>
      <c r="J79" s="448" t="s">
        <v>1111</v>
      </c>
      <c r="K79" s="448" t="s">
        <v>1098</v>
      </c>
      <c r="L79" s="448" t="s">
        <v>1098</v>
      </c>
      <c r="M79" s="451"/>
      <c r="N79" s="451">
        <v>441197</v>
      </c>
      <c r="O79" s="451"/>
      <c r="P79" s="451"/>
      <c r="Q79" s="451"/>
      <c r="R79" s="356"/>
      <c r="S79" s="356"/>
      <c r="T79" s="356"/>
    </row>
    <row r="80" spans="1:20" ht="13.5" x14ac:dyDescent="0.25">
      <c r="A80" s="448" t="s">
        <v>115</v>
      </c>
      <c r="B80" s="448" t="s">
        <v>2040</v>
      </c>
      <c r="C80" s="448" t="s">
        <v>2041</v>
      </c>
      <c r="D80" s="448" t="s">
        <v>1887</v>
      </c>
      <c r="E80" s="448" t="s">
        <v>2037</v>
      </c>
      <c r="F80" s="448" t="s">
        <v>1095</v>
      </c>
      <c r="G80" s="448" t="s">
        <v>1096</v>
      </c>
      <c r="H80" s="448" t="s">
        <v>34</v>
      </c>
      <c r="I80" s="448" t="s">
        <v>34</v>
      </c>
      <c r="J80" s="448" t="s">
        <v>1116</v>
      </c>
      <c r="K80" s="448" t="s">
        <v>1098</v>
      </c>
      <c r="L80" s="448" t="s">
        <v>1098</v>
      </c>
      <c r="M80" s="451">
        <v>134174</v>
      </c>
      <c r="N80" s="451"/>
      <c r="O80" s="451"/>
      <c r="P80" s="451"/>
      <c r="Q80" s="451"/>
      <c r="R80" s="356"/>
      <c r="S80" s="356"/>
      <c r="T80" s="356"/>
    </row>
    <row r="81" spans="1:20" ht="13.5" x14ac:dyDescent="0.25">
      <c r="A81" s="448" t="s">
        <v>115</v>
      </c>
      <c r="B81" s="448" t="s">
        <v>2040</v>
      </c>
      <c r="C81" s="448" t="s">
        <v>2042</v>
      </c>
      <c r="D81" s="448" t="s">
        <v>1887</v>
      </c>
      <c r="E81" s="448" t="s">
        <v>2037</v>
      </c>
      <c r="F81" s="448" t="s">
        <v>1095</v>
      </c>
      <c r="G81" s="448" t="s">
        <v>1096</v>
      </c>
      <c r="H81" s="448" t="s">
        <v>34</v>
      </c>
      <c r="I81" s="448" t="s">
        <v>34</v>
      </c>
      <c r="J81" s="448" t="s">
        <v>1111</v>
      </c>
      <c r="K81" s="448" t="s">
        <v>1098</v>
      </c>
      <c r="L81" s="448" t="s">
        <v>1098</v>
      </c>
      <c r="M81" s="451"/>
      <c r="N81" s="451"/>
      <c r="O81" s="451">
        <v>800000</v>
      </c>
      <c r="P81" s="451">
        <v>800000</v>
      </c>
      <c r="Q81" s="451">
        <v>800000</v>
      </c>
      <c r="R81" s="356"/>
      <c r="S81" s="356"/>
      <c r="T81" s="356"/>
    </row>
    <row r="82" spans="1:20" ht="13.5" x14ac:dyDescent="0.25">
      <c r="A82" s="448" t="s">
        <v>115</v>
      </c>
      <c r="B82" s="448" t="s">
        <v>2043</v>
      </c>
      <c r="C82" s="448" t="s">
        <v>2044</v>
      </c>
      <c r="D82" s="448" t="s">
        <v>1887</v>
      </c>
      <c r="E82" s="448" t="s">
        <v>2037</v>
      </c>
      <c r="F82" s="448" t="s">
        <v>1095</v>
      </c>
      <c r="G82" s="448" t="s">
        <v>1096</v>
      </c>
      <c r="H82" s="448" t="s">
        <v>34</v>
      </c>
      <c r="I82" s="448" t="s">
        <v>34</v>
      </c>
      <c r="J82" s="448" t="s">
        <v>1111</v>
      </c>
      <c r="K82" s="448" t="s">
        <v>1098</v>
      </c>
      <c r="L82" s="448" t="s">
        <v>1098</v>
      </c>
      <c r="M82" s="451">
        <v>73889</v>
      </c>
      <c r="N82" s="451">
        <v>76000</v>
      </c>
      <c r="O82" s="451"/>
      <c r="P82" s="451"/>
      <c r="Q82" s="451"/>
      <c r="R82" s="356"/>
      <c r="S82" s="356"/>
      <c r="T82" s="356"/>
    </row>
    <row r="83" spans="1:20" ht="13.5" x14ac:dyDescent="0.25">
      <c r="A83" s="448" t="s">
        <v>115</v>
      </c>
      <c r="B83" s="448" t="s">
        <v>2045</v>
      </c>
      <c r="C83" s="448" t="s">
        <v>2046</v>
      </c>
      <c r="D83" s="448" t="s">
        <v>1887</v>
      </c>
      <c r="E83" s="448" t="s">
        <v>2037</v>
      </c>
      <c r="F83" s="448" t="s">
        <v>1095</v>
      </c>
      <c r="G83" s="448" t="s">
        <v>1096</v>
      </c>
      <c r="H83" s="448" t="s">
        <v>34</v>
      </c>
      <c r="I83" s="448" t="s">
        <v>34</v>
      </c>
      <c r="J83" s="448" t="s">
        <v>1116</v>
      </c>
      <c r="K83" s="448" t="s">
        <v>1098</v>
      </c>
      <c r="L83" s="448" t="s">
        <v>1098</v>
      </c>
      <c r="M83" s="451"/>
      <c r="N83" s="451"/>
      <c r="O83" s="451">
        <v>100000</v>
      </c>
      <c r="P83" s="451">
        <v>100000</v>
      </c>
      <c r="Q83" s="451">
        <v>100000</v>
      </c>
      <c r="R83" s="356"/>
      <c r="S83" s="356"/>
      <c r="T83" s="356"/>
    </row>
    <row r="84" spans="1:20" ht="13.5" x14ac:dyDescent="0.25">
      <c r="A84" s="448" t="s">
        <v>115</v>
      </c>
      <c r="B84" s="448" t="s">
        <v>2047</v>
      </c>
      <c r="C84" s="448" t="s">
        <v>2048</v>
      </c>
      <c r="D84" s="448" t="s">
        <v>1887</v>
      </c>
      <c r="E84" s="448" t="s">
        <v>1128</v>
      </c>
      <c r="F84" s="448" t="s">
        <v>1121</v>
      </c>
      <c r="G84" s="448" t="s">
        <v>1096</v>
      </c>
      <c r="H84" s="448" t="s">
        <v>34</v>
      </c>
      <c r="I84" s="448" t="s">
        <v>34</v>
      </c>
      <c r="J84" s="448" t="s">
        <v>1111</v>
      </c>
      <c r="K84" s="448" t="s">
        <v>1098</v>
      </c>
      <c r="L84" s="448" t="s">
        <v>1098</v>
      </c>
      <c r="M84" s="451"/>
      <c r="N84" s="451"/>
      <c r="O84" s="451">
        <v>400000</v>
      </c>
      <c r="P84" s="451">
        <v>400000</v>
      </c>
      <c r="Q84" s="451">
        <v>400000</v>
      </c>
      <c r="R84" s="356"/>
      <c r="S84" s="356"/>
      <c r="T84" s="356"/>
    </row>
    <row r="85" spans="1:20" ht="13.5" x14ac:dyDescent="0.25">
      <c r="A85" s="448" t="s">
        <v>115</v>
      </c>
      <c r="B85" s="448" t="s">
        <v>2049</v>
      </c>
      <c r="C85" s="448" t="s">
        <v>2050</v>
      </c>
      <c r="D85" s="448" t="s">
        <v>1887</v>
      </c>
      <c r="E85" s="448" t="s">
        <v>1128</v>
      </c>
      <c r="F85" s="448" t="s">
        <v>1095</v>
      </c>
      <c r="G85" s="448" t="s">
        <v>1096</v>
      </c>
      <c r="H85" s="448" t="s">
        <v>34</v>
      </c>
      <c r="I85" s="448" t="s">
        <v>34</v>
      </c>
      <c r="J85" s="448" t="s">
        <v>1116</v>
      </c>
      <c r="K85" s="448" t="s">
        <v>1098</v>
      </c>
      <c r="L85" s="448" t="s">
        <v>1098</v>
      </c>
      <c r="M85" s="451">
        <v>6618182</v>
      </c>
      <c r="N85" s="451">
        <v>2000000</v>
      </c>
      <c r="O85" s="451">
        <v>500000</v>
      </c>
      <c r="P85" s="451">
        <v>500000</v>
      </c>
      <c r="Q85" s="451">
        <v>500000</v>
      </c>
      <c r="R85" s="356"/>
      <c r="S85" s="356"/>
      <c r="T85" s="356"/>
    </row>
    <row r="86" spans="1:20" ht="13.5" x14ac:dyDescent="0.25">
      <c r="A86" s="448" t="s">
        <v>115</v>
      </c>
      <c r="B86" s="448" t="s">
        <v>2051</v>
      </c>
      <c r="C86" s="448" t="s">
        <v>2052</v>
      </c>
      <c r="D86" s="448" t="s">
        <v>1887</v>
      </c>
      <c r="E86" s="448" t="s">
        <v>1891</v>
      </c>
      <c r="F86" s="448" t="s">
        <v>1095</v>
      </c>
      <c r="G86" s="448" t="s">
        <v>1096</v>
      </c>
      <c r="H86" s="448" t="s">
        <v>34</v>
      </c>
      <c r="I86" s="448" t="s">
        <v>34</v>
      </c>
      <c r="J86" s="448" t="s">
        <v>1116</v>
      </c>
      <c r="K86" s="448" t="s">
        <v>1098</v>
      </c>
      <c r="L86" s="448" t="s">
        <v>1098</v>
      </c>
      <c r="M86" s="451"/>
      <c r="N86" s="451"/>
      <c r="O86" s="451"/>
      <c r="P86" s="451"/>
      <c r="Q86" s="451"/>
      <c r="R86" s="356"/>
      <c r="S86" s="356"/>
      <c r="T86" s="356"/>
    </row>
    <row r="87" spans="1:20" ht="13.5" x14ac:dyDescent="0.25">
      <c r="A87" s="448" t="s">
        <v>115</v>
      </c>
      <c r="B87" s="448" t="s">
        <v>2053</v>
      </c>
      <c r="C87" s="448" t="s">
        <v>2054</v>
      </c>
      <c r="D87" s="448" t="s">
        <v>1887</v>
      </c>
      <c r="E87" s="448" t="s">
        <v>1891</v>
      </c>
      <c r="F87" s="448" t="s">
        <v>1095</v>
      </c>
      <c r="G87" s="448" t="s">
        <v>1096</v>
      </c>
      <c r="H87" s="448" t="s">
        <v>34</v>
      </c>
      <c r="I87" s="448" t="s">
        <v>34</v>
      </c>
      <c r="J87" s="448" t="s">
        <v>1111</v>
      </c>
      <c r="K87" s="448" t="s">
        <v>1098</v>
      </c>
      <c r="L87" s="448" t="s">
        <v>1098</v>
      </c>
      <c r="M87" s="451">
        <v>88364</v>
      </c>
      <c r="N87" s="451">
        <v>95000</v>
      </c>
      <c r="O87" s="451">
        <v>81700</v>
      </c>
      <c r="P87" s="451">
        <v>85785</v>
      </c>
      <c r="Q87" s="451">
        <v>90074</v>
      </c>
      <c r="R87" s="356"/>
      <c r="S87" s="356"/>
      <c r="T87" s="356"/>
    </row>
    <row r="88" spans="1:20" ht="13.5" x14ac:dyDescent="0.25">
      <c r="A88" s="448" t="s">
        <v>115</v>
      </c>
      <c r="B88" s="448" t="s">
        <v>2055</v>
      </c>
      <c r="C88" s="448" t="s">
        <v>2056</v>
      </c>
      <c r="D88" s="448" t="s">
        <v>1887</v>
      </c>
      <c r="E88" s="448" t="s">
        <v>1891</v>
      </c>
      <c r="F88" s="448" t="s">
        <v>1095</v>
      </c>
      <c r="G88" s="448" t="s">
        <v>1096</v>
      </c>
      <c r="H88" s="448" t="s">
        <v>34</v>
      </c>
      <c r="I88" s="448" t="s">
        <v>34</v>
      </c>
      <c r="J88" s="448" t="s">
        <v>1111</v>
      </c>
      <c r="K88" s="448" t="s">
        <v>1098</v>
      </c>
      <c r="L88" s="448" t="s">
        <v>1098</v>
      </c>
      <c r="M88" s="451">
        <v>673466</v>
      </c>
      <c r="N88" s="451">
        <v>249000</v>
      </c>
      <c r="O88" s="451">
        <v>504000</v>
      </c>
      <c r="P88" s="451">
        <v>504000</v>
      </c>
      <c r="Q88" s="451">
        <v>504000</v>
      </c>
      <c r="R88" s="356"/>
      <c r="S88" s="356"/>
      <c r="T88" s="356"/>
    </row>
    <row r="89" spans="1:20" ht="13.5" x14ac:dyDescent="0.25">
      <c r="A89" s="448" t="s">
        <v>115</v>
      </c>
      <c r="B89" s="448" t="s">
        <v>2057</v>
      </c>
      <c r="C89" s="448" t="s">
        <v>2058</v>
      </c>
      <c r="D89" s="448" t="s">
        <v>1887</v>
      </c>
      <c r="E89" s="448" t="s">
        <v>1891</v>
      </c>
      <c r="F89" s="448" t="s">
        <v>1095</v>
      </c>
      <c r="G89" s="448" t="s">
        <v>1096</v>
      </c>
      <c r="H89" s="448" t="s">
        <v>34</v>
      </c>
      <c r="I89" s="448" t="s">
        <v>34</v>
      </c>
      <c r="J89" s="448" t="s">
        <v>1111</v>
      </c>
      <c r="K89" s="448" t="s">
        <v>1098</v>
      </c>
      <c r="L89" s="448" t="s">
        <v>1098</v>
      </c>
      <c r="M89" s="451">
        <v>11830</v>
      </c>
      <c r="N89" s="451"/>
      <c r="O89" s="451"/>
      <c r="P89" s="451"/>
      <c r="Q89" s="451"/>
      <c r="R89" s="356"/>
      <c r="S89" s="356"/>
      <c r="T89" s="356"/>
    </row>
    <row r="90" spans="1:20" ht="13.5" x14ac:dyDescent="0.25">
      <c r="A90" s="448" t="s">
        <v>115</v>
      </c>
      <c r="B90" s="448" t="s">
        <v>2059</v>
      </c>
      <c r="C90" s="448" t="s">
        <v>2060</v>
      </c>
      <c r="D90" s="448" t="s">
        <v>1887</v>
      </c>
      <c r="E90" s="448" t="s">
        <v>1891</v>
      </c>
      <c r="F90" s="448" t="s">
        <v>1095</v>
      </c>
      <c r="G90" s="448" t="s">
        <v>1096</v>
      </c>
      <c r="H90" s="448" t="s">
        <v>34</v>
      </c>
      <c r="I90" s="448" t="s">
        <v>34</v>
      </c>
      <c r="J90" s="448" t="s">
        <v>1111</v>
      </c>
      <c r="K90" s="448" t="s">
        <v>1098</v>
      </c>
      <c r="L90" s="448" t="s">
        <v>1098</v>
      </c>
      <c r="M90" s="451">
        <v>112125</v>
      </c>
      <c r="N90" s="451"/>
      <c r="O90" s="451">
        <v>500000</v>
      </c>
      <c r="P90" s="451">
        <v>500000</v>
      </c>
      <c r="Q90" s="451">
        <v>500000</v>
      </c>
      <c r="R90" s="356"/>
      <c r="S90" s="356"/>
      <c r="T90" s="356"/>
    </row>
    <row r="91" spans="1:20" ht="13.5" x14ac:dyDescent="0.25">
      <c r="A91" s="448" t="s">
        <v>115</v>
      </c>
      <c r="B91" s="448" t="s">
        <v>2061</v>
      </c>
      <c r="C91" s="448" t="s">
        <v>2062</v>
      </c>
      <c r="D91" s="448" t="s">
        <v>1887</v>
      </c>
      <c r="E91" s="448" t="s">
        <v>1891</v>
      </c>
      <c r="F91" s="448" t="s">
        <v>1095</v>
      </c>
      <c r="G91" s="448" t="s">
        <v>1096</v>
      </c>
      <c r="H91" s="448" t="s">
        <v>34</v>
      </c>
      <c r="I91" s="448" t="s">
        <v>34</v>
      </c>
      <c r="J91" s="448" t="s">
        <v>1111</v>
      </c>
      <c r="K91" s="448" t="s">
        <v>1098</v>
      </c>
      <c r="L91" s="448" t="s">
        <v>1098</v>
      </c>
      <c r="M91" s="451">
        <v>300000</v>
      </c>
      <c r="N91" s="451"/>
      <c r="O91" s="451"/>
      <c r="P91" s="451"/>
      <c r="Q91" s="451"/>
      <c r="R91" s="356"/>
      <c r="S91" s="356"/>
      <c r="T91" s="356"/>
    </row>
    <row r="92" spans="1:20" ht="13.5" x14ac:dyDescent="0.25">
      <c r="A92" s="448" t="s">
        <v>115</v>
      </c>
      <c r="B92" s="448" t="s">
        <v>2063</v>
      </c>
      <c r="C92" s="448" t="s">
        <v>2064</v>
      </c>
      <c r="D92" s="448" t="s">
        <v>1887</v>
      </c>
      <c r="E92" s="448" t="s">
        <v>1891</v>
      </c>
      <c r="F92" s="448" t="s">
        <v>1095</v>
      </c>
      <c r="G92" s="448" t="s">
        <v>1096</v>
      </c>
      <c r="H92" s="448" t="s">
        <v>34</v>
      </c>
      <c r="I92" s="448" t="s">
        <v>34</v>
      </c>
      <c r="J92" s="448" t="s">
        <v>1116</v>
      </c>
      <c r="K92" s="448" t="s">
        <v>1098</v>
      </c>
      <c r="L92" s="448" t="s">
        <v>1098</v>
      </c>
      <c r="M92" s="451">
        <v>206525</v>
      </c>
      <c r="N92" s="451">
        <v>20930</v>
      </c>
      <c r="O92" s="451"/>
      <c r="P92" s="451"/>
      <c r="Q92" s="451"/>
      <c r="R92" s="356"/>
      <c r="S92" s="356"/>
      <c r="T92" s="356"/>
    </row>
    <row r="93" spans="1:20" ht="13.5" x14ac:dyDescent="0.25">
      <c r="A93" s="448" t="s">
        <v>115</v>
      </c>
      <c r="B93" s="448" t="s">
        <v>2065</v>
      </c>
      <c r="C93" s="448" t="s">
        <v>2066</v>
      </c>
      <c r="D93" s="448" t="s">
        <v>1887</v>
      </c>
      <c r="E93" s="448" t="s">
        <v>1891</v>
      </c>
      <c r="F93" s="448" t="s">
        <v>1095</v>
      </c>
      <c r="G93" s="448" t="s">
        <v>1096</v>
      </c>
      <c r="H93" s="448" t="s">
        <v>34</v>
      </c>
      <c r="I93" s="448" t="s">
        <v>34</v>
      </c>
      <c r="J93" s="448" t="s">
        <v>1116</v>
      </c>
      <c r="K93" s="448" t="s">
        <v>1098</v>
      </c>
      <c r="L93" s="448" t="s">
        <v>1098</v>
      </c>
      <c r="M93" s="451">
        <v>14315</v>
      </c>
      <c r="N93" s="451"/>
      <c r="O93" s="451">
        <v>200000</v>
      </c>
      <c r="P93" s="451">
        <v>250000</v>
      </c>
      <c r="Q93" s="451">
        <v>250000</v>
      </c>
      <c r="R93" s="356"/>
      <c r="S93" s="356"/>
      <c r="T93" s="356"/>
    </row>
    <row r="94" spans="1:20" ht="13.5" x14ac:dyDescent="0.25">
      <c r="A94" s="448" t="s">
        <v>115</v>
      </c>
      <c r="B94" s="448" t="s">
        <v>2067</v>
      </c>
      <c r="C94" s="448" t="s">
        <v>2068</v>
      </c>
      <c r="D94" s="448" t="s">
        <v>1887</v>
      </c>
      <c r="E94" s="448" t="s">
        <v>1891</v>
      </c>
      <c r="F94" s="448" t="s">
        <v>1121</v>
      </c>
      <c r="G94" s="448" t="s">
        <v>1096</v>
      </c>
      <c r="H94" s="448" t="s">
        <v>34</v>
      </c>
      <c r="I94" s="448" t="s">
        <v>34</v>
      </c>
      <c r="J94" s="448" t="s">
        <v>1116</v>
      </c>
      <c r="K94" s="448" t="s">
        <v>1098</v>
      </c>
      <c r="L94" s="448" t="s">
        <v>1098</v>
      </c>
      <c r="M94" s="451"/>
      <c r="N94" s="451"/>
      <c r="O94" s="451">
        <v>400000</v>
      </c>
      <c r="P94" s="451">
        <v>150000</v>
      </c>
      <c r="Q94" s="451">
        <v>150000</v>
      </c>
      <c r="R94" s="356"/>
      <c r="S94" s="356"/>
      <c r="T94" s="356"/>
    </row>
    <row r="95" spans="1:20" ht="13.5" x14ac:dyDescent="0.25">
      <c r="A95" s="448" t="s">
        <v>115</v>
      </c>
      <c r="B95" s="448" t="s">
        <v>2069</v>
      </c>
      <c r="C95" s="448" t="s">
        <v>2070</v>
      </c>
      <c r="D95" s="448" t="s">
        <v>1887</v>
      </c>
      <c r="E95" s="448" t="s">
        <v>1891</v>
      </c>
      <c r="F95" s="448" t="s">
        <v>1121</v>
      </c>
      <c r="G95" s="448" t="s">
        <v>1096</v>
      </c>
      <c r="H95" s="448" t="s">
        <v>34</v>
      </c>
      <c r="I95" s="448" t="s">
        <v>34</v>
      </c>
      <c r="J95" s="448" t="s">
        <v>1116</v>
      </c>
      <c r="K95" s="448" t="s">
        <v>1098</v>
      </c>
      <c r="L95" s="448" t="s">
        <v>1098</v>
      </c>
      <c r="M95" s="451"/>
      <c r="N95" s="451">
        <v>30000</v>
      </c>
      <c r="O95" s="451">
        <v>25800</v>
      </c>
      <c r="P95" s="451">
        <v>27090</v>
      </c>
      <c r="Q95" s="451">
        <v>28445</v>
      </c>
      <c r="R95" s="356"/>
      <c r="S95" s="356"/>
      <c r="T95" s="356"/>
    </row>
    <row r="96" spans="1:20" ht="13.5" x14ac:dyDescent="0.25">
      <c r="A96" s="448" t="s">
        <v>115</v>
      </c>
      <c r="B96" s="448" t="s">
        <v>2071</v>
      </c>
      <c r="C96" s="448" t="s">
        <v>2072</v>
      </c>
      <c r="D96" s="448" t="s">
        <v>1887</v>
      </c>
      <c r="E96" s="448" t="s">
        <v>1891</v>
      </c>
      <c r="F96" s="448" t="s">
        <v>1121</v>
      </c>
      <c r="G96" s="448" t="s">
        <v>1096</v>
      </c>
      <c r="H96" s="448" t="s">
        <v>34</v>
      </c>
      <c r="I96" s="448" t="s">
        <v>34</v>
      </c>
      <c r="J96" s="448" t="s">
        <v>1111</v>
      </c>
      <c r="K96" s="448" t="s">
        <v>1098</v>
      </c>
      <c r="L96" s="448" t="s">
        <v>1098</v>
      </c>
      <c r="M96" s="451">
        <v>416889</v>
      </c>
      <c r="N96" s="451">
        <v>495300</v>
      </c>
      <c r="O96" s="451">
        <v>429267</v>
      </c>
      <c r="P96" s="451">
        <v>30730</v>
      </c>
      <c r="Q96" s="451">
        <v>32267</v>
      </c>
      <c r="R96" s="356"/>
      <c r="S96" s="356"/>
      <c r="T96" s="356"/>
    </row>
    <row r="97" spans="1:20" ht="13.5" x14ac:dyDescent="0.25">
      <c r="A97" s="448" t="s">
        <v>116</v>
      </c>
      <c r="B97" s="448" t="s">
        <v>2073</v>
      </c>
      <c r="C97" s="448" t="s">
        <v>2074</v>
      </c>
      <c r="D97" s="448" t="s">
        <v>1887</v>
      </c>
      <c r="E97" s="448" t="s">
        <v>1891</v>
      </c>
      <c r="F97" s="448" t="s">
        <v>1121</v>
      </c>
      <c r="G97" s="448" t="s">
        <v>1096</v>
      </c>
      <c r="H97" s="448" t="s">
        <v>34</v>
      </c>
      <c r="I97" s="448" t="s">
        <v>34</v>
      </c>
      <c r="J97" s="448" t="s">
        <v>1111</v>
      </c>
      <c r="K97" s="448" t="s">
        <v>1098</v>
      </c>
      <c r="L97" s="448" t="s">
        <v>1098</v>
      </c>
      <c r="M97" s="451"/>
      <c r="N97" s="451"/>
      <c r="O97" s="451"/>
      <c r="P97" s="451"/>
      <c r="Q97" s="451"/>
      <c r="R97" s="356"/>
      <c r="S97" s="356"/>
      <c r="T97" s="356"/>
    </row>
    <row r="98" spans="1:20" ht="13.5" x14ac:dyDescent="0.25">
      <c r="A98" s="448" t="s">
        <v>138</v>
      </c>
      <c r="B98" s="448" t="s">
        <v>1909</v>
      </c>
      <c r="C98" s="448" t="s">
        <v>2075</v>
      </c>
      <c r="D98" s="448" t="s">
        <v>1884</v>
      </c>
      <c r="E98" s="448" t="s">
        <v>2076</v>
      </c>
      <c r="F98" s="448" t="s">
        <v>1121</v>
      </c>
      <c r="G98" s="448" t="s">
        <v>1096</v>
      </c>
      <c r="H98" s="448" t="s">
        <v>624</v>
      </c>
      <c r="I98" s="448" t="s">
        <v>1021</v>
      </c>
      <c r="J98" s="448" t="s">
        <v>1111</v>
      </c>
      <c r="K98" s="448" t="s">
        <v>1098</v>
      </c>
      <c r="L98" s="448" t="s">
        <v>1098</v>
      </c>
      <c r="M98" s="451">
        <v>79070</v>
      </c>
      <c r="N98" s="451">
        <v>595000</v>
      </c>
      <c r="O98" s="451">
        <v>410550</v>
      </c>
      <c r="P98" s="451">
        <v>431078</v>
      </c>
      <c r="Q98" s="451">
        <v>452632</v>
      </c>
      <c r="R98" s="356"/>
      <c r="S98" s="356"/>
      <c r="T98" s="356"/>
    </row>
    <row r="99" spans="1:20" ht="13.5" x14ac:dyDescent="0.25">
      <c r="A99" s="448" t="s">
        <v>138</v>
      </c>
      <c r="B99" s="448" t="s">
        <v>2077</v>
      </c>
      <c r="C99" s="448" t="s">
        <v>2078</v>
      </c>
      <c r="D99" s="448" t="s">
        <v>1887</v>
      </c>
      <c r="E99" s="448" t="s">
        <v>1094</v>
      </c>
      <c r="F99" s="448" t="s">
        <v>1121</v>
      </c>
      <c r="G99" s="448" t="s">
        <v>1096</v>
      </c>
      <c r="H99" s="448" t="s">
        <v>34</v>
      </c>
      <c r="I99" s="448" t="s">
        <v>34</v>
      </c>
      <c r="J99" s="448" t="s">
        <v>1111</v>
      </c>
      <c r="K99" s="448" t="s">
        <v>1098</v>
      </c>
      <c r="L99" s="448" t="s">
        <v>1098</v>
      </c>
      <c r="M99" s="451">
        <v>38450</v>
      </c>
      <c r="N99" s="451">
        <v>23500</v>
      </c>
      <c r="O99" s="451">
        <v>20210</v>
      </c>
      <c r="P99" s="451">
        <v>21221</v>
      </c>
      <c r="Q99" s="451">
        <v>22282</v>
      </c>
      <c r="R99" s="356"/>
      <c r="S99" s="356"/>
      <c r="T99" s="356"/>
    </row>
    <row r="100" spans="1:20" ht="13.5" x14ac:dyDescent="0.25">
      <c r="A100" s="448" t="s">
        <v>118</v>
      </c>
      <c r="B100" s="448" t="s">
        <v>2079</v>
      </c>
      <c r="C100" s="448" t="s">
        <v>2080</v>
      </c>
      <c r="D100" s="448" t="s">
        <v>1887</v>
      </c>
      <c r="E100" s="448" t="s">
        <v>1891</v>
      </c>
      <c r="F100" s="448" t="s">
        <v>1095</v>
      </c>
      <c r="G100" s="448" t="s">
        <v>1096</v>
      </c>
      <c r="H100" s="448" t="s">
        <v>34</v>
      </c>
      <c r="I100" s="448" t="s">
        <v>34</v>
      </c>
      <c r="J100" s="448" t="s">
        <v>1111</v>
      </c>
      <c r="K100" s="448" t="s">
        <v>1098</v>
      </c>
      <c r="L100" s="448" t="s">
        <v>1098</v>
      </c>
      <c r="M100" s="451">
        <v>287675</v>
      </c>
      <c r="N100" s="451">
        <v>238100</v>
      </c>
      <c r="O100" s="451">
        <v>204766</v>
      </c>
      <c r="P100" s="451">
        <v>215004</v>
      </c>
      <c r="Q100" s="451">
        <v>225755</v>
      </c>
      <c r="R100" s="356"/>
      <c r="S100" s="356"/>
      <c r="T100" s="356"/>
    </row>
    <row r="101" spans="1:20" ht="13.5" x14ac:dyDescent="0.25">
      <c r="A101" s="448" t="s">
        <v>109</v>
      </c>
      <c r="B101" s="448" t="s">
        <v>2081</v>
      </c>
      <c r="C101" s="448" t="s">
        <v>2082</v>
      </c>
      <c r="D101" s="448" t="s">
        <v>1887</v>
      </c>
      <c r="E101" s="448" t="s">
        <v>2037</v>
      </c>
      <c r="F101" s="448" t="s">
        <v>1095</v>
      </c>
      <c r="G101" s="448" t="s">
        <v>1096</v>
      </c>
      <c r="H101" s="448" t="s">
        <v>34</v>
      </c>
      <c r="I101" s="448" t="s">
        <v>34</v>
      </c>
      <c r="J101" s="448" t="s">
        <v>1116</v>
      </c>
      <c r="K101" s="448" t="s">
        <v>1098</v>
      </c>
      <c r="L101" s="448" t="s">
        <v>1098</v>
      </c>
      <c r="M101" s="451"/>
      <c r="N101" s="451">
        <v>46400</v>
      </c>
      <c r="O101" s="451"/>
      <c r="P101" s="451"/>
      <c r="Q101" s="451"/>
      <c r="R101" s="356"/>
      <c r="S101" s="356"/>
      <c r="T101" s="356"/>
    </row>
    <row r="102" spans="1:20" ht="13.5" x14ac:dyDescent="0.25">
      <c r="A102" s="448" t="s">
        <v>109</v>
      </c>
      <c r="B102" s="448" t="s">
        <v>2083</v>
      </c>
      <c r="C102" s="448" t="s">
        <v>2084</v>
      </c>
      <c r="D102" s="448" t="s">
        <v>1887</v>
      </c>
      <c r="E102" s="448" t="s">
        <v>1899</v>
      </c>
      <c r="F102" s="448" t="s">
        <v>1121</v>
      </c>
      <c r="G102" s="448" t="s">
        <v>1096</v>
      </c>
      <c r="H102" s="448" t="s">
        <v>34</v>
      </c>
      <c r="I102" s="448" t="s">
        <v>34</v>
      </c>
      <c r="J102" s="448" t="s">
        <v>1116</v>
      </c>
      <c r="K102" s="448" t="s">
        <v>1098</v>
      </c>
      <c r="L102" s="448" t="s">
        <v>1098</v>
      </c>
      <c r="M102" s="451"/>
      <c r="N102" s="451">
        <v>423750</v>
      </c>
      <c r="O102" s="451">
        <v>318200</v>
      </c>
      <c r="P102" s="451">
        <v>334110</v>
      </c>
      <c r="Q102" s="451">
        <v>350816</v>
      </c>
      <c r="R102" s="356"/>
      <c r="S102" s="356"/>
      <c r="T102" s="356"/>
    </row>
    <row r="103" spans="1:20" ht="13.5" x14ac:dyDescent="0.25">
      <c r="A103" s="448" t="s">
        <v>109</v>
      </c>
      <c r="B103" s="448" t="s">
        <v>2085</v>
      </c>
      <c r="C103" s="448" t="s">
        <v>2086</v>
      </c>
      <c r="D103" s="448" t="s">
        <v>1887</v>
      </c>
      <c r="E103" s="448" t="s">
        <v>1899</v>
      </c>
      <c r="F103" s="448" t="s">
        <v>1121</v>
      </c>
      <c r="G103" s="448" t="s">
        <v>1096</v>
      </c>
      <c r="H103" s="448" t="s">
        <v>34</v>
      </c>
      <c r="I103" s="448" t="s">
        <v>34</v>
      </c>
      <c r="J103" s="448" t="s">
        <v>1111</v>
      </c>
      <c r="K103" s="448" t="s">
        <v>1098</v>
      </c>
      <c r="L103" s="448" t="s">
        <v>1098</v>
      </c>
      <c r="M103" s="451"/>
      <c r="N103" s="451"/>
      <c r="O103" s="451">
        <v>200000</v>
      </c>
      <c r="P103" s="451">
        <v>200000</v>
      </c>
      <c r="Q103" s="451">
        <v>200000</v>
      </c>
      <c r="R103" s="356"/>
      <c r="S103" s="356"/>
      <c r="T103" s="356"/>
    </row>
    <row r="104" spans="1:20" ht="13.5" x14ac:dyDescent="0.25">
      <c r="A104" s="448" t="s">
        <v>109</v>
      </c>
      <c r="B104" s="448" t="s">
        <v>2087</v>
      </c>
      <c r="C104" s="448" t="s">
        <v>2088</v>
      </c>
      <c r="D104" s="448" t="s">
        <v>1887</v>
      </c>
      <c r="E104" s="448" t="s">
        <v>1899</v>
      </c>
      <c r="F104" s="448" t="s">
        <v>1121</v>
      </c>
      <c r="G104" s="448" t="s">
        <v>1096</v>
      </c>
      <c r="H104" s="448" t="s">
        <v>34</v>
      </c>
      <c r="I104" s="448" t="s">
        <v>34</v>
      </c>
      <c r="J104" s="448" t="s">
        <v>1111</v>
      </c>
      <c r="K104" s="448" t="s">
        <v>1098</v>
      </c>
      <c r="L104" s="448" t="s">
        <v>1098</v>
      </c>
      <c r="M104" s="451"/>
      <c r="N104" s="451"/>
      <c r="O104" s="451">
        <v>100000</v>
      </c>
      <c r="P104" s="451">
        <v>100000</v>
      </c>
      <c r="Q104" s="451">
        <v>100000</v>
      </c>
      <c r="R104" s="356"/>
      <c r="S104" s="356"/>
      <c r="T104" s="356"/>
    </row>
    <row r="105" spans="1:20" ht="13.5" x14ac:dyDescent="0.25">
      <c r="A105" s="448" t="s">
        <v>109</v>
      </c>
      <c r="B105" s="448" t="s">
        <v>2089</v>
      </c>
      <c r="C105" s="448" t="s">
        <v>2090</v>
      </c>
      <c r="D105" s="448" t="s">
        <v>1887</v>
      </c>
      <c r="E105" s="448" t="s">
        <v>1899</v>
      </c>
      <c r="F105" s="448" t="s">
        <v>1121</v>
      </c>
      <c r="G105" s="448" t="s">
        <v>1096</v>
      </c>
      <c r="H105" s="448" t="s">
        <v>34</v>
      </c>
      <c r="I105" s="448" t="s">
        <v>34</v>
      </c>
      <c r="J105" s="448" t="s">
        <v>1116</v>
      </c>
      <c r="K105" s="448" t="s">
        <v>1098</v>
      </c>
      <c r="L105" s="448" t="s">
        <v>1098</v>
      </c>
      <c r="M105" s="451"/>
      <c r="N105" s="451"/>
      <c r="O105" s="451"/>
      <c r="P105" s="451"/>
      <c r="Q105" s="451"/>
      <c r="R105" s="356"/>
      <c r="S105" s="356"/>
      <c r="T105" s="356"/>
    </row>
    <row r="106" spans="1:20" ht="13.5" x14ac:dyDescent="0.25">
      <c r="A106" s="448" t="s">
        <v>109</v>
      </c>
      <c r="B106" s="448" t="s">
        <v>2091</v>
      </c>
      <c r="C106" s="448" t="s">
        <v>2092</v>
      </c>
      <c r="D106" s="448" t="s">
        <v>1887</v>
      </c>
      <c r="E106" s="448" t="s">
        <v>1128</v>
      </c>
      <c r="F106" s="448" t="s">
        <v>1121</v>
      </c>
      <c r="G106" s="448" t="s">
        <v>1096</v>
      </c>
      <c r="H106" s="448" t="s">
        <v>34</v>
      </c>
      <c r="I106" s="448" t="s">
        <v>34</v>
      </c>
      <c r="J106" s="448" t="s">
        <v>1116</v>
      </c>
      <c r="K106" s="448" t="s">
        <v>1098</v>
      </c>
      <c r="L106" s="448" t="s">
        <v>1098</v>
      </c>
      <c r="M106" s="451">
        <v>195030</v>
      </c>
      <c r="N106" s="451">
        <v>474350</v>
      </c>
      <c r="O106" s="451">
        <v>404275</v>
      </c>
      <c r="P106" s="451">
        <v>109489</v>
      </c>
      <c r="Q106" s="451">
        <v>114963</v>
      </c>
      <c r="R106" s="356"/>
      <c r="S106" s="356"/>
      <c r="T106" s="356"/>
    </row>
    <row r="107" spans="1:20" ht="13.5" x14ac:dyDescent="0.25">
      <c r="A107" s="448" t="s">
        <v>109</v>
      </c>
      <c r="B107" s="448" t="s">
        <v>2093</v>
      </c>
      <c r="C107" s="448" t="s">
        <v>2094</v>
      </c>
      <c r="D107" s="448" t="s">
        <v>1887</v>
      </c>
      <c r="E107" s="448" t="s">
        <v>1128</v>
      </c>
      <c r="F107" s="448" t="s">
        <v>1121</v>
      </c>
      <c r="G107" s="448" t="s">
        <v>1096</v>
      </c>
      <c r="H107" s="448" t="s">
        <v>34</v>
      </c>
      <c r="I107" s="448" t="s">
        <v>34</v>
      </c>
      <c r="J107" s="448" t="s">
        <v>1116</v>
      </c>
      <c r="K107" s="448" t="s">
        <v>1098</v>
      </c>
      <c r="L107" s="448" t="s">
        <v>1098</v>
      </c>
      <c r="M107" s="451">
        <v>86670</v>
      </c>
      <c r="N107" s="451">
        <v>345800</v>
      </c>
      <c r="O107" s="451"/>
      <c r="P107" s="451"/>
      <c r="Q107" s="451"/>
      <c r="R107" s="356"/>
      <c r="S107" s="356"/>
      <c r="T107" s="356"/>
    </row>
    <row r="108" spans="1:20" ht="13.5" x14ac:dyDescent="0.25">
      <c r="A108" s="448" t="s">
        <v>109</v>
      </c>
      <c r="B108" s="448" t="s">
        <v>2095</v>
      </c>
      <c r="C108" s="448" t="s">
        <v>2096</v>
      </c>
      <c r="D108" s="448" t="s">
        <v>1887</v>
      </c>
      <c r="E108" s="448" t="s">
        <v>1128</v>
      </c>
      <c r="F108" s="448" t="s">
        <v>1121</v>
      </c>
      <c r="G108" s="448" t="s">
        <v>1096</v>
      </c>
      <c r="H108" s="448" t="s">
        <v>34</v>
      </c>
      <c r="I108" s="448" t="s">
        <v>34</v>
      </c>
      <c r="J108" s="448" t="s">
        <v>1111</v>
      </c>
      <c r="K108" s="448" t="s">
        <v>1098</v>
      </c>
      <c r="L108" s="448" t="s">
        <v>1098</v>
      </c>
      <c r="M108" s="451"/>
      <c r="N108" s="451"/>
      <c r="O108" s="451">
        <v>200000</v>
      </c>
      <c r="P108" s="451">
        <v>200000</v>
      </c>
      <c r="Q108" s="451">
        <v>200000</v>
      </c>
      <c r="R108" s="356"/>
      <c r="S108" s="356"/>
      <c r="T108" s="356"/>
    </row>
    <row r="109" spans="1:20" ht="13.5" x14ac:dyDescent="0.25">
      <c r="A109" s="448" t="s">
        <v>109</v>
      </c>
      <c r="B109" s="448" t="s">
        <v>2097</v>
      </c>
      <c r="C109" s="448" t="s">
        <v>2098</v>
      </c>
      <c r="D109" s="448" t="s">
        <v>1887</v>
      </c>
      <c r="E109" s="448" t="s">
        <v>1128</v>
      </c>
      <c r="F109" s="448" t="s">
        <v>1121</v>
      </c>
      <c r="G109" s="448" t="s">
        <v>1096</v>
      </c>
      <c r="H109" s="448" t="s">
        <v>34</v>
      </c>
      <c r="I109" s="448" t="s">
        <v>34</v>
      </c>
      <c r="J109" s="448" t="s">
        <v>1116</v>
      </c>
      <c r="K109" s="448" t="s">
        <v>1098</v>
      </c>
      <c r="L109" s="448" t="s">
        <v>1098</v>
      </c>
      <c r="M109" s="451"/>
      <c r="N109" s="451"/>
      <c r="O109" s="451"/>
      <c r="P109" s="451"/>
      <c r="Q109" s="451"/>
      <c r="R109" s="356"/>
      <c r="S109" s="356"/>
      <c r="T109" s="356"/>
    </row>
    <row r="110" spans="1:20" ht="13.5" x14ac:dyDescent="0.25">
      <c r="A110" s="448" t="s">
        <v>109</v>
      </c>
      <c r="B110" s="448" t="s">
        <v>2099</v>
      </c>
      <c r="C110" s="448" t="s">
        <v>2100</v>
      </c>
      <c r="D110" s="448" t="s">
        <v>1887</v>
      </c>
      <c r="E110" s="448" t="s">
        <v>1899</v>
      </c>
      <c r="F110" s="448" t="s">
        <v>1121</v>
      </c>
      <c r="G110" s="448" t="s">
        <v>1096</v>
      </c>
      <c r="H110" s="448" t="s">
        <v>34</v>
      </c>
      <c r="I110" s="448" t="s">
        <v>34</v>
      </c>
      <c r="J110" s="448" t="s">
        <v>1111</v>
      </c>
      <c r="K110" s="448" t="s">
        <v>1098</v>
      </c>
      <c r="L110" s="448" t="s">
        <v>1098</v>
      </c>
      <c r="M110" s="451"/>
      <c r="N110" s="451">
        <v>470000</v>
      </c>
      <c r="O110" s="451">
        <v>362900</v>
      </c>
      <c r="P110" s="451">
        <v>381045</v>
      </c>
      <c r="Q110" s="451">
        <v>400097</v>
      </c>
      <c r="R110" s="356"/>
      <c r="S110" s="356"/>
      <c r="T110" s="356"/>
    </row>
    <row r="111" spans="1:20" ht="13.5" x14ac:dyDescent="0.25">
      <c r="A111" s="448" t="s">
        <v>109</v>
      </c>
      <c r="B111" s="448" t="s">
        <v>2101</v>
      </c>
      <c r="C111" s="448" t="s">
        <v>2102</v>
      </c>
      <c r="D111" s="448" t="s">
        <v>1887</v>
      </c>
      <c r="E111" s="448" t="s">
        <v>1094</v>
      </c>
      <c r="F111" s="448" t="s">
        <v>1121</v>
      </c>
      <c r="G111" s="448" t="s">
        <v>1096</v>
      </c>
      <c r="H111" s="448" t="s">
        <v>34</v>
      </c>
      <c r="I111" s="448" t="s">
        <v>34</v>
      </c>
      <c r="J111" s="448" t="s">
        <v>1111</v>
      </c>
      <c r="K111" s="448" t="s">
        <v>1098</v>
      </c>
      <c r="L111" s="448" t="s">
        <v>1098</v>
      </c>
      <c r="M111" s="451"/>
      <c r="N111" s="451"/>
      <c r="O111" s="451">
        <v>200000</v>
      </c>
      <c r="P111" s="451">
        <v>200000</v>
      </c>
      <c r="Q111" s="451">
        <v>200000</v>
      </c>
      <c r="R111" s="356"/>
      <c r="S111" s="356"/>
      <c r="T111" s="356"/>
    </row>
    <row r="112" spans="1:20" ht="13.5" x14ac:dyDescent="0.25">
      <c r="A112" s="448" t="s">
        <v>109</v>
      </c>
      <c r="B112" s="448" t="s">
        <v>2103</v>
      </c>
      <c r="C112" s="448" t="s">
        <v>2104</v>
      </c>
      <c r="D112" s="448" t="s">
        <v>1887</v>
      </c>
      <c r="E112" s="448" t="s">
        <v>1094</v>
      </c>
      <c r="F112" s="448" t="s">
        <v>1121</v>
      </c>
      <c r="G112" s="448" t="s">
        <v>1096</v>
      </c>
      <c r="H112" s="448" t="s">
        <v>34</v>
      </c>
      <c r="I112" s="448" t="s">
        <v>34</v>
      </c>
      <c r="J112" s="448" t="s">
        <v>1116</v>
      </c>
      <c r="K112" s="448" t="s">
        <v>1098</v>
      </c>
      <c r="L112" s="448" t="s">
        <v>1098</v>
      </c>
      <c r="M112" s="451"/>
      <c r="N112" s="451">
        <v>36000</v>
      </c>
      <c r="O112" s="451">
        <v>30960</v>
      </c>
      <c r="P112" s="451">
        <v>32508</v>
      </c>
      <c r="Q112" s="451">
        <v>34133</v>
      </c>
      <c r="R112" s="356"/>
      <c r="S112" s="356"/>
      <c r="T112" s="356"/>
    </row>
    <row r="113" spans="1:20" ht="13.5" x14ac:dyDescent="0.25">
      <c r="A113" s="448" t="s">
        <v>109</v>
      </c>
      <c r="B113" s="448" t="s">
        <v>2105</v>
      </c>
      <c r="C113" s="448" t="s">
        <v>2106</v>
      </c>
      <c r="D113" s="448" t="s">
        <v>1887</v>
      </c>
      <c r="E113" s="448" t="s">
        <v>1094</v>
      </c>
      <c r="F113" s="448" t="s">
        <v>1121</v>
      </c>
      <c r="G113" s="448" t="s">
        <v>1096</v>
      </c>
      <c r="H113" s="448" t="s">
        <v>34</v>
      </c>
      <c r="I113" s="448" t="s">
        <v>34</v>
      </c>
      <c r="J113" s="448" t="s">
        <v>1285</v>
      </c>
      <c r="K113" s="448" t="s">
        <v>1098</v>
      </c>
      <c r="L113" s="448" t="s">
        <v>1098</v>
      </c>
      <c r="M113" s="451"/>
      <c r="N113" s="451">
        <v>118400</v>
      </c>
      <c r="O113" s="451">
        <v>31045</v>
      </c>
      <c r="P113" s="451">
        <v>32597</v>
      </c>
      <c r="Q113" s="451">
        <v>34228</v>
      </c>
      <c r="R113" s="356"/>
      <c r="S113" s="356"/>
      <c r="T113" s="356"/>
    </row>
    <row r="114" spans="1:20" ht="13.5" x14ac:dyDescent="0.25">
      <c r="A114" s="448" t="s">
        <v>109</v>
      </c>
      <c r="B114" s="448" t="s">
        <v>2107</v>
      </c>
      <c r="C114" s="448" t="s">
        <v>2108</v>
      </c>
      <c r="D114" s="448" t="s">
        <v>1887</v>
      </c>
      <c r="E114" s="448" t="s">
        <v>1094</v>
      </c>
      <c r="F114" s="448" t="s">
        <v>1121</v>
      </c>
      <c r="G114" s="448" t="s">
        <v>1096</v>
      </c>
      <c r="H114" s="448" t="s">
        <v>34</v>
      </c>
      <c r="I114" s="448" t="s">
        <v>34</v>
      </c>
      <c r="J114" s="448" t="s">
        <v>1116</v>
      </c>
      <c r="K114" s="448" t="s">
        <v>1098</v>
      </c>
      <c r="L114" s="448" t="s">
        <v>1098</v>
      </c>
      <c r="M114" s="451">
        <v>42090</v>
      </c>
      <c r="N114" s="451"/>
      <c r="O114" s="451"/>
      <c r="P114" s="451"/>
      <c r="Q114" s="451"/>
      <c r="R114" s="356"/>
      <c r="S114" s="356"/>
      <c r="T114" s="356"/>
    </row>
    <row r="115" spans="1:20" ht="13.5" x14ac:dyDescent="0.25">
      <c r="A115" s="448" t="s">
        <v>109</v>
      </c>
      <c r="B115" s="448" t="s">
        <v>2109</v>
      </c>
      <c r="C115" s="448" t="s">
        <v>2110</v>
      </c>
      <c r="D115" s="448" t="s">
        <v>1887</v>
      </c>
      <c r="E115" s="448" t="s">
        <v>1094</v>
      </c>
      <c r="F115" s="448" t="s">
        <v>1121</v>
      </c>
      <c r="G115" s="448" t="s">
        <v>1096</v>
      </c>
      <c r="H115" s="448" t="s">
        <v>34</v>
      </c>
      <c r="I115" s="448" t="s">
        <v>34</v>
      </c>
      <c r="J115" s="448" t="s">
        <v>1116</v>
      </c>
      <c r="K115" s="448" t="s">
        <v>1098</v>
      </c>
      <c r="L115" s="448" t="s">
        <v>1098</v>
      </c>
      <c r="M115" s="451"/>
      <c r="N115" s="451"/>
      <c r="O115" s="451"/>
      <c r="P115" s="451"/>
      <c r="Q115" s="451"/>
      <c r="R115" s="356"/>
      <c r="S115" s="356"/>
      <c r="T115" s="356"/>
    </row>
    <row r="116" spans="1:20" ht="13.5" x14ac:dyDescent="0.25">
      <c r="A116" s="448" t="s">
        <v>109</v>
      </c>
      <c r="B116" s="448" t="s">
        <v>2111</v>
      </c>
      <c r="C116" s="448" t="s">
        <v>2112</v>
      </c>
      <c r="D116" s="448" t="s">
        <v>1887</v>
      </c>
      <c r="E116" s="448" t="s">
        <v>1094</v>
      </c>
      <c r="F116" s="448" t="s">
        <v>1121</v>
      </c>
      <c r="G116" s="448" t="s">
        <v>1096</v>
      </c>
      <c r="H116" s="448" t="s">
        <v>34</v>
      </c>
      <c r="I116" s="448" t="s">
        <v>34</v>
      </c>
      <c r="J116" s="448" t="s">
        <v>1111</v>
      </c>
      <c r="K116" s="448" t="s">
        <v>1098</v>
      </c>
      <c r="L116" s="448" t="s">
        <v>1098</v>
      </c>
      <c r="M116" s="451"/>
      <c r="N116" s="451"/>
      <c r="O116" s="451">
        <v>450000</v>
      </c>
      <c r="P116" s="451">
        <v>500000</v>
      </c>
      <c r="Q116" s="451">
        <v>500000</v>
      </c>
      <c r="R116" s="356"/>
      <c r="S116" s="356"/>
      <c r="T116" s="356"/>
    </row>
    <row r="117" spans="1:20" ht="13.5" x14ac:dyDescent="0.25">
      <c r="A117" s="448" t="s">
        <v>110</v>
      </c>
      <c r="B117" s="448" t="s">
        <v>2113</v>
      </c>
      <c r="C117" s="448" t="s">
        <v>2114</v>
      </c>
      <c r="D117" s="448" t="s">
        <v>1887</v>
      </c>
      <c r="E117" s="448" t="s">
        <v>1899</v>
      </c>
      <c r="F117" s="448" t="s">
        <v>1121</v>
      </c>
      <c r="G117" s="448" t="s">
        <v>1096</v>
      </c>
      <c r="H117" s="448" t="s">
        <v>34</v>
      </c>
      <c r="I117" s="448" t="s">
        <v>34</v>
      </c>
      <c r="J117" s="448" t="s">
        <v>1111</v>
      </c>
      <c r="K117" s="448" t="s">
        <v>1098</v>
      </c>
      <c r="L117" s="448" t="s">
        <v>1098</v>
      </c>
      <c r="M117" s="451"/>
      <c r="N117" s="451"/>
      <c r="O117" s="451">
        <v>50000</v>
      </c>
      <c r="P117" s="451">
        <v>50000</v>
      </c>
      <c r="Q117" s="451">
        <v>50000</v>
      </c>
      <c r="R117" s="356"/>
      <c r="S117" s="356"/>
      <c r="T117" s="356"/>
    </row>
    <row r="118" spans="1:20" ht="13.5" x14ac:dyDescent="0.25">
      <c r="A118" s="448" t="s">
        <v>110</v>
      </c>
      <c r="B118" s="448" t="s">
        <v>2115</v>
      </c>
      <c r="C118" s="448" t="s">
        <v>2116</v>
      </c>
      <c r="D118" s="448" t="s">
        <v>1887</v>
      </c>
      <c r="E118" s="448" t="s">
        <v>1899</v>
      </c>
      <c r="F118" s="448" t="s">
        <v>1121</v>
      </c>
      <c r="G118" s="448" t="s">
        <v>1096</v>
      </c>
      <c r="H118" s="448" t="s">
        <v>34</v>
      </c>
      <c r="I118" s="448" t="s">
        <v>34</v>
      </c>
      <c r="J118" s="448" t="s">
        <v>1111</v>
      </c>
      <c r="K118" s="448" t="s">
        <v>1098</v>
      </c>
      <c r="L118" s="448" t="s">
        <v>1098</v>
      </c>
      <c r="M118" s="451"/>
      <c r="N118" s="451"/>
      <c r="O118" s="451">
        <v>50000</v>
      </c>
      <c r="P118" s="451">
        <v>50000</v>
      </c>
      <c r="Q118" s="451">
        <v>50000</v>
      </c>
      <c r="R118" s="356"/>
      <c r="S118" s="356"/>
      <c r="T118" s="356"/>
    </row>
    <row r="119" spans="1:20" ht="13.5" x14ac:dyDescent="0.25">
      <c r="A119" s="448" t="s">
        <v>110</v>
      </c>
      <c r="B119" s="448" t="s">
        <v>2117</v>
      </c>
      <c r="C119" s="448" t="s">
        <v>2118</v>
      </c>
      <c r="D119" s="448" t="s">
        <v>1887</v>
      </c>
      <c r="E119" s="448" t="s">
        <v>1128</v>
      </c>
      <c r="F119" s="448" t="s">
        <v>1121</v>
      </c>
      <c r="G119" s="448" t="s">
        <v>1096</v>
      </c>
      <c r="H119" s="448" t="s">
        <v>34</v>
      </c>
      <c r="I119" s="448" t="s">
        <v>34</v>
      </c>
      <c r="J119" s="448" t="s">
        <v>1116</v>
      </c>
      <c r="K119" s="448" t="s">
        <v>1098</v>
      </c>
      <c r="L119" s="448" t="s">
        <v>1098</v>
      </c>
      <c r="M119" s="451"/>
      <c r="N119" s="451"/>
      <c r="O119" s="451">
        <v>100000</v>
      </c>
      <c r="P119" s="451">
        <v>100000</v>
      </c>
      <c r="Q119" s="451">
        <v>100000</v>
      </c>
      <c r="R119" s="356"/>
      <c r="S119" s="356"/>
      <c r="T119" s="356"/>
    </row>
    <row r="120" spans="1:20" ht="13.5" x14ac:dyDescent="0.25">
      <c r="A120" s="448" t="s">
        <v>110</v>
      </c>
      <c r="B120" s="448" t="s">
        <v>2119</v>
      </c>
      <c r="C120" s="448" t="s">
        <v>2120</v>
      </c>
      <c r="D120" s="448" t="s">
        <v>1887</v>
      </c>
      <c r="E120" s="448" t="s">
        <v>1128</v>
      </c>
      <c r="F120" s="448" t="s">
        <v>1121</v>
      </c>
      <c r="G120" s="448" t="s">
        <v>1096</v>
      </c>
      <c r="H120" s="448" t="s">
        <v>34</v>
      </c>
      <c r="I120" s="448" t="s">
        <v>34</v>
      </c>
      <c r="J120" s="448" t="s">
        <v>1116</v>
      </c>
      <c r="K120" s="448" t="s">
        <v>1098</v>
      </c>
      <c r="L120" s="448" t="s">
        <v>1098</v>
      </c>
      <c r="M120" s="451">
        <v>62398</v>
      </c>
      <c r="N120" s="451">
        <v>78700</v>
      </c>
      <c r="O120" s="451">
        <v>117682</v>
      </c>
      <c r="P120" s="451">
        <v>121066</v>
      </c>
      <c r="Q120" s="451">
        <v>124619</v>
      </c>
      <c r="R120" s="356"/>
      <c r="S120" s="356"/>
      <c r="T120" s="356"/>
    </row>
    <row r="121" spans="1:20" ht="13.5" x14ac:dyDescent="0.25">
      <c r="A121" s="448" t="s">
        <v>110</v>
      </c>
      <c r="B121" s="448" t="s">
        <v>2121</v>
      </c>
      <c r="C121" s="448" t="s">
        <v>2122</v>
      </c>
      <c r="D121" s="448" t="s">
        <v>1887</v>
      </c>
      <c r="E121" s="448" t="s">
        <v>1128</v>
      </c>
      <c r="F121" s="448" t="s">
        <v>1121</v>
      </c>
      <c r="G121" s="448" t="s">
        <v>1096</v>
      </c>
      <c r="H121" s="448" t="s">
        <v>34</v>
      </c>
      <c r="I121" s="448" t="s">
        <v>34</v>
      </c>
      <c r="J121" s="448" t="s">
        <v>1116</v>
      </c>
      <c r="K121" s="448" t="s">
        <v>1098</v>
      </c>
      <c r="L121" s="448" t="s">
        <v>1098</v>
      </c>
      <c r="M121" s="451"/>
      <c r="N121" s="451"/>
      <c r="O121" s="451">
        <v>150000</v>
      </c>
      <c r="P121" s="451">
        <v>160000</v>
      </c>
      <c r="Q121" s="451">
        <v>160000</v>
      </c>
      <c r="R121" s="356"/>
      <c r="S121" s="356"/>
      <c r="T121" s="356"/>
    </row>
    <row r="122" spans="1:20" ht="13.5" x14ac:dyDescent="0.25">
      <c r="A122" s="448" t="s">
        <v>110</v>
      </c>
      <c r="B122" s="448" t="s">
        <v>2123</v>
      </c>
      <c r="C122" s="448" t="s">
        <v>2124</v>
      </c>
      <c r="D122" s="448" t="s">
        <v>1887</v>
      </c>
      <c r="E122" s="448" t="s">
        <v>1128</v>
      </c>
      <c r="F122" s="448" t="s">
        <v>1121</v>
      </c>
      <c r="G122" s="448" t="s">
        <v>1096</v>
      </c>
      <c r="H122" s="448" t="s">
        <v>34</v>
      </c>
      <c r="I122" s="448" t="s">
        <v>34</v>
      </c>
      <c r="J122" s="448" t="s">
        <v>1116</v>
      </c>
      <c r="K122" s="448" t="s">
        <v>1098</v>
      </c>
      <c r="L122" s="448" t="s">
        <v>1098</v>
      </c>
      <c r="M122" s="451">
        <v>25000</v>
      </c>
      <c r="N122" s="451"/>
      <c r="O122" s="451">
        <v>100000</v>
      </c>
      <c r="P122" s="451">
        <v>100000</v>
      </c>
      <c r="Q122" s="451">
        <v>100000</v>
      </c>
      <c r="R122" s="356"/>
      <c r="S122" s="356"/>
      <c r="T122" s="356"/>
    </row>
    <row r="123" spans="1:20" ht="13.5" x14ac:dyDescent="0.25">
      <c r="A123" s="448" t="s">
        <v>110</v>
      </c>
      <c r="B123" s="448" t="s">
        <v>2125</v>
      </c>
      <c r="C123" s="448" t="s">
        <v>2126</v>
      </c>
      <c r="D123" s="448" t="s">
        <v>1887</v>
      </c>
      <c r="E123" s="448" t="s">
        <v>1128</v>
      </c>
      <c r="F123" s="448" t="s">
        <v>1121</v>
      </c>
      <c r="G123" s="448" t="s">
        <v>1096</v>
      </c>
      <c r="H123" s="448" t="s">
        <v>34</v>
      </c>
      <c r="I123" s="448" t="s">
        <v>34</v>
      </c>
      <c r="J123" s="448" t="s">
        <v>1116</v>
      </c>
      <c r="K123" s="448" t="s">
        <v>1098</v>
      </c>
      <c r="L123" s="448" t="s">
        <v>1098</v>
      </c>
      <c r="M123" s="451"/>
      <c r="N123" s="451"/>
      <c r="O123" s="451">
        <v>100000</v>
      </c>
      <c r="P123" s="451">
        <v>100000</v>
      </c>
      <c r="Q123" s="451">
        <v>100000</v>
      </c>
      <c r="R123" s="356"/>
      <c r="S123" s="356"/>
      <c r="T123" s="356"/>
    </row>
    <row r="124" spans="1:20" ht="13.5" x14ac:dyDescent="0.25">
      <c r="A124" s="448" t="s">
        <v>110</v>
      </c>
      <c r="B124" s="448" t="s">
        <v>2127</v>
      </c>
      <c r="C124" s="448" t="s">
        <v>2128</v>
      </c>
      <c r="D124" s="448" t="s">
        <v>1887</v>
      </c>
      <c r="E124" s="448" t="s">
        <v>1128</v>
      </c>
      <c r="F124" s="448" t="s">
        <v>1121</v>
      </c>
      <c r="G124" s="448" t="s">
        <v>1096</v>
      </c>
      <c r="H124" s="448" t="s">
        <v>34</v>
      </c>
      <c r="I124" s="448" t="s">
        <v>34</v>
      </c>
      <c r="J124" s="448" t="s">
        <v>1116</v>
      </c>
      <c r="K124" s="448" t="s">
        <v>1098</v>
      </c>
      <c r="L124" s="448" t="s">
        <v>1098</v>
      </c>
      <c r="M124" s="451">
        <v>50450</v>
      </c>
      <c r="N124" s="451">
        <v>25450</v>
      </c>
      <c r="O124" s="451">
        <v>171887</v>
      </c>
      <c r="P124" s="451">
        <v>222981</v>
      </c>
      <c r="Q124" s="451">
        <v>274130</v>
      </c>
      <c r="R124" s="356"/>
      <c r="S124" s="356"/>
      <c r="T124" s="356"/>
    </row>
    <row r="125" spans="1:20" ht="13.5" x14ac:dyDescent="0.25">
      <c r="A125" s="448" t="s">
        <v>110</v>
      </c>
      <c r="B125" s="448" t="s">
        <v>2129</v>
      </c>
      <c r="C125" s="448" t="s">
        <v>2130</v>
      </c>
      <c r="D125" s="448" t="s">
        <v>1887</v>
      </c>
      <c r="E125" s="448" t="s">
        <v>1094</v>
      </c>
      <c r="F125" s="448" t="s">
        <v>1902</v>
      </c>
      <c r="G125" s="448" t="s">
        <v>1096</v>
      </c>
      <c r="H125" s="448" t="s">
        <v>34</v>
      </c>
      <c r="I125" s="448" t="s">
        <v>34</v>
      </c>
      <c r="J125" s="448" t="s">
        <v>1111</v>
      </c>
      <c r="K125" s="448" t="s">
        <v>1098</v>
      </c>
      <c r="L125" s="448" t="s">
        <v>1098</v>
      </c>
      <c r="M125" s="451">
        <v>10566</v>
      </c>
      <c r="N125" s="451"/>
      <c r="O125" s="451"/>
      <c r="P125" s="451"/>
      <c r="Q125" s="451"/>
      <c r="R125" s="356"/>
      <c r="S125" s="356"/>
      <c r="T125" s="356"/>
    </row>
    <row r="126" spans="1:20" ht="13.5" x14ac:dyDescent="0.25">
      <c r="A126" s="448" t="s">
        <v>110</v>
      </c>
      <c r="B126" s="448" t="s">
        <v>2131</v>
      </c>
      <c r="C126" s="448" t="s">
        <v>2132</v>
      </c>
      <c r="D126" s="448" t="s">
        <v>1887</v>
      </c>
      <c r="E126" s="448" t="s">
        <v>1891</v>
      </c>
      <c r="F126" s="448" t="s">
        <v>1121</v>
      </c>
      <c r="G126" s="448" t="s">
        <v>1096</v>
      </c>
      <c r="H126" s="448" t="s">
        <v>34</v>
      </c>
      <c r="I126" s="448" t="s">
        <v>34</v>
      </c>
      <c r="J126" s="448" t="s">
        <v>1116</v>
      </c>
      <c r="K126" s="448" t="s">
        <v>1098</v>
      </c>
      <c r="L126" s="448" t="s">
        <v>1098</v>
      </c>
      <c r="M126" s="451"/>
      <c r="N126" s="451"/>
      <c r="O126" s="451"/>
      <c r="P126" s="451"/>
      <c r="Q126" s="451"/>
      <c r="R126" s="356"/>
      <c r="S126" s="356"/>
      <c r="T126" s="356"/>
    </row>
    <row r="127" spans="1:20" ht="13.5" x14ac:dyDescent="0.25">
      <c r="A127" s="448" t="s">
        <v>110</v>
      </c>
      <c r="B127" s="448" t="s">
        <v>2133</v>
      </c>
      <c r="C127" s="448" t="s">
        <v>2134</v>
      </c>
      <c r="D127" s="448" t="s">
        <v>1887</v>
      </c>
      <c r="E127" s="448" t="s">
        <v>1891</v>
      </c>
      <c r="F127" s="448" t="s">
        <v>1121</v>
      </c>
      <c r="G127" s="448" t="s">
        <v>1096</v>
      </c>
      <c r="H127" s="448" t="s">
        <v>34</v>
      </c>
      <c r="I127" s="448" t="s">
        <v>34</v>
      </c>
      <c r="J127" s="448" t="s">
        <v>1116</v>
      </c>
      <c r="K127" s="448" t="s">
        <v>1098</v>
      </c>
      <c r="L127" s="448" t="s">
        <v>1098</v>
      </c>
      <c r="M127" s="451"/>
      <c r="N127" s="451"/>
      <c r="O127" s="451"/>
      <c r="P127" s="451"/>
      <c r="Q127" s="451"/>
      <c r="R127" s="356"/>
      <c r="S127" s="356"/>
      <c r="T127" s="356"/>
    </row>
    <row r="128" spans="1:20" ht="13.5" x14ac:dyDescent="0.25">
      <c r="A128" s="448" t="s">
        <v>141</v>
      </c>
      <c r="B128" s="448" t="s">
        <v>2135</v>
      </c>
      <c r="C128" s="448" t="s">
        <v>2136</v>
      </c>
      <c r="D128" s="448" t="s">
        <v>1887</v>
      </c>
      <c r="E128" s="448" t="s">
        <v>1899</v>
      </c>
      <c r="F128" s="448" t="s">
        <v>1121</v>
      </c>
      <c r="G128" s="448" t="s">
        <v>1096</v>
      </c>
      <c r="H128" s="448" t="s">
        <v>34</v>
      </c>
      <c r="I128" s="448" t="s">
        <v>34</v>
      </c>
      <c r="J128" s="448" t="s">
        <v>1111</v>
      </c>
      <c r="K128" s="448" t="s">
        <v>1098</v>
      </c>
      <c r="L128" s="448" t="s">
        <v>1098</v>
      </c>
      <c r="M128" s="451">
        <v>79479</v>
      </c>
      <c r="N128" s="451">
        <v>91010</v>
      </c>
      <c r="O128" s="451">
        <v>77332</v>
      </c>
      <c r="P128" s="451">
        <v>81199</v>
      </c>
      <c r="Q128" s="451">
        <v>85259</v>
      </c>
      <c r="R128" s="356"/>
      <c r="S128" s="356"/>
      <c r="T128" s="356"/>
    </row>
    <row r="129" spans="1:20" ht="13.5" x14ac:dyDescent="0.25">
      <c r="A129" s="448" t="s">
        <v>141</v>
      </c>
      <c r="B129" s="448" t="s">
        <v>2137</v>
      </c>
      <c r="C129" s="448" t="s">
        <v>2138</v>
      </c>
      <c r="D129" s="448" t="s">
        <v>1887</v>
      </c>
      <c r="E129" s="448" t="s">
        <v>1128</v>
      </c>
      <c r="F129" s="448" t="s">
        <v>1121</v>
      </c>
      <c r="G129" s="448" t="s">
        <v>1096</v>
      </c>
      <c r="H129" s="448" t="s">
        <v>34</v>
      </c>
      <c r="I129" s="448" t="s">
        <v>34</v>
      </c>
      <c r="J129" s="448" t="s">
        <v>1111</v>
      </c>
      <c r="K129" s="448" t="s">
        <v>1098</v>
      </c>
      <c r="L129" s="448" t="s">
        <v>1098</v>
      </c>
      <c r="M129" s="451"/>
      <c r="N129" s="451">
        <v>46500</v>
      </c>
      <c r="O129" s="451">
        <v>48779</v>
      </c>
      <c r="P129" s="451">
        <v>51217</v>
      </c>
      <c r="Q129" s="451">
        <v>53778</v>
      </c>
      <c r="R129" s="356"/>
      <c r="S129" s="356"/>
      <c r="T129" s="356"/>
    </row>
    <row r="130" spans="1:20" ht="13.5" x14ac:dyDescent="0.25">
      <c r="A130" s="448" t="s">
        <v>141</v>
      </c>
      <c r="B130" s="448" t="s">
        <v>2139</v>
      </c>
      <c r="C130" s="448" t="s">
        <v>2140</v>
      </c>
      <c r="D130" s="448" t="s">
        <v>1887</v>
      </c>
      <c r="E130" s="448" t="s">
        <v>1094</v>
      </c>
      <c r="F130" s="448" t="s">
        <v>1121</v>
      </c>
      <c r="G130" s="448" t="s">
        <v>1096</v>
      </c>
      <c r="H130" s="448" t="s">
        <v>34</v>
      </c>
      <c r="I130" s="448" t="s">
        <v>34</v>
      </c>
      <c r="J130" s="448" t="s">
        <v>1111</v>
      </c>
      <c r="K130" s="448" t="s">
        <v>1098</v>
      </c>
      <c r="L130" s="448" t="s">
        <v>1098</v>
      </c>
      <c r="M130" s="451">
        <v>110032</v>
      </c>
      <c r="N130" s="451">
        <v>117990</v>
      </c>
      <c r="O130" s="451">
        <v>81413</v>
      </c>
      <c r="P130" s="451">
        <v>85484</v>
      </c>
      <c r="Q130" s="451">
        <v>89758</v>
      </c>
      <c r="R130" s="356"/>
      <c r="S130" s="356"/>
      <c r="T130" s="356"/>
    </row>
    <row r="131" spans="1:20" ht="13.5" x14ac:dyDescent="0.25">
      <c r="A131" s="448" t="s">
        <v>184</v>
      </c>
      <c r="B131" s="448" t="s">
        <v>2141</v>
      </c>
      <c r="C131" s="448" t="s">
        <v>2142</v>
      </c>
      <c r="D131" s="448" t="s">
        <v>1887</v>
      </c>
      <c r="E131" s="448" t="s">
        <v>1913</v>
      </c>
      <c r="F131" s="448" t="s">
        <v>1902</v>
      </c>
      <c r="G131" s="448" t="s">
        <v>1096</v>
      </c>
      <c r="H131" s="448" t="s">
        <v>34</v>
      </c>
      <c r="I131" s="448" t="s">
        <v>34</v>
      </c>
      <c r="J131" s="448" t="s">
        <v>1097</v>
      </c>
      <c r="K131" s="448" t="s">
        <v>1098</v>
      </c>
      <c r="L131" s="448" t="s">
        <v>1098</v>
      </c>
      <c r="M131" s="451"/>
      <c r="N131" s="451">
        <v>450000</v>
      </c>
      <c r="O131" s="451"/>
      <c r="P131" s="451"/>
      <c r="Q131" s="451"/>
      <c r="R131" s="356"/>
      <c r="S131" s="356"/>
      <c r="T131" s="356"/>
    </row>
    <row r="132" spans="1:20" ht="13.5" x14ac:dyDescent="0.25">
      <c r="A132" s="448" t="s">
        <v>184</v>
      </c>
      <c r="B132" s="448" t="s">
        <v>2143</v>
      </c>
      <c r="C132" s="448" t="s">
        <v>2144</v>
      </c>
      <c r="D132" s="448" t="s">
        <v>1887</v>
      </c>
      <c r="E132" s="448" t="s">
        <v>1094</v>
      </c>
      <c r="F132" s="448" t="s">
        <v>1121</v>
      </c>
      <c r="G132" s="448" t="s">
        <v>1096</v>
      </c>
      <c r="H132" s="448" t="s">
        <v>34</v>
      </c>
      <c r="I132" s="448" t="s">
        <v>34</v>
      </c>
      <c r="J132" s="448" t="s">
        <v>1111</v>
      </c>
      <c r="K132" s="448" t="s">
        <v>1098</v>
      </c>
      <c r="L132" s="448" t="s">
        <v>1098</v>
      </c>
      <c r="M132" s="451"/>
      <c r="N132" s="451">
        <v>47000</v>
      </c>
      <c r="O132" s="451">
        <v>57620</v>
      </c>
      <c r="P132" s="451">
        <v>60501</v>
      </c>
      <c r="Q132" s="451">
        <v>63526</v>
      </c>
      <c r="R132" s="356"/>
      <c r="S132" s="356"/>
      <c r="T132" s="356"/>
    </row>
    <row r="133" spans="1:20" ht="13.5" x14ac:dyDescent="0.25">
      <c r="A133" s="448" t="s">
        <v>157</v>
      </c>
      <c r="B133" s="448" t="s">
        <v>2145</v>
      </c>
      <c r="C133" s="448" t="s">
        <v>2146</v>
      </c>
      <c r="D133" s="448" t="s">
        <v>1884</v>
      </c>
      <c r="E133" s="448" t="s">
        <v>1145</v>
      </c>
      <c r="F133" s="448" t="s">
        <v>1121</v>
      </c>
      <c r="G133" s="448" t="s">
        <v>1096</v>
      </c>
      <c r="H133" s="448" t="s">
        <v>614</v>
      </c>
      <c r="I133" s="448" t="s">
        <v>971</v>
      </c>
      <c r="J133" s="448" t="s">
        <v>1111</v>
      </c>
      <c r="K133" s="448" t="s">
        <v>1098</v>
      </c>
      <c r="L133" s="448" t="s">
        <v>1098</v>
      </c>
      <c r="M133" s="451">
        <v>526570</v>
      </c>
      <c r="N133" s="451">
        <v>610000</v>
      </c>
      <c r="O133" s="451">
        <v>1000000</v>
      </c>
      <c r="P133" s="451">
        <v>1000000</v>
      </c>
      <c r="Q133" s="451"/>
      <c r="R133" s="356"/>
      <c r="S133" s="356"/>
      <c r="T133" s="356"/>
    </row>
    <row r="134" spans="1:20" ht="13.5" x14ac:dyDescent="0.25">
      <c r="A134" s="448" t="s">
        <v>185</v>
      </c>
      <c r="B134" s="448" t="s">
        <v>2147</v>
      </c>
      <c r="C134" s="448" t="s">
        <v>2148</v>
      </c>
      <c r="D134" s="448" t="s">
        <v>1887</v>
      </c>
      <c r="E134" s="448" t="s">
        <v>1913</v>
      </c>
      <c r="F134" s="448" t="s">
        <v>1121</v>
      </c>
      <c r="G134" s="448" t="s">
        <v>1096</v>
      </c>
      <c r="H134" s="448" t="s">
        <v>34</v>
      </c>
      <c r="I134" s="448" t="s">
        <v>34</v>
      </c>
      <c r="J134" s="448" t="s">
        <v>1111</v>
      </c>
      <c r="K134" s="448" t="s">
        <v>1098</v>
      </c>
      <c r="L134" s="448" t="s">
        <v>1098</v>
      </c>
      <c r="M134" s="451"/>
      <c r="N134" s="451"/>
      <c r="O134" s="451"/>
      <c r="P134" s="451"/>
      <c r="Q134" s="451"/>
      <c r="R134" s="356"/>
      <c r="S134" s="356"/>
      <c r="T134" s="356"/>
    </row>
    <row r="135" spans="1:20" ht="13.5" x14ac:dyDescent="0.25">
      <c r="A135" s="448" t="s">
        <v>185</v>
      </c>
      <c r="B135" s="448" t="s">
        <v>2149</v>
      </c>
      <c r="C135" s="448" t="s">
        <v>2150</v>
      </c>
      <c r="D135" s="448" t="s">
        <v>1887</v>
      </c>
      <c r="E135" s="448" t="s">
        <v>1913</v>
      </c>
      <c r="F135" s="448" t="s">
        <v>1902</v>
      </c>
      <c r="G135" s="448" t="s">
        <v>1096</v>
      </c>
      <c r="H135" s="448" t="s">
        <v>34</v>
      </c>
      <c r="I135" s="448" t="s">
        <v>34</v>
      </c>
      <c r="J135" s="448" t="s">
        <v>1111</v>
      </c>
      <c r="K135" s="448" t="s">
        <v>1098</v>
      </c>
      <c r="L135" s="448" t="s">
        <v>1098</v>
      </c>
      <c r="M135" s="451"/>
      <c r="N135" s="451"/>
      <c r="O135" s="451">
        <v>1310930</v>
      </c>
      <c r="P135" s="451">
        <v>2621860</v>
      </c>
      <c r="Q135" s="451"/>
      <c r="R135" s="356"/>
      <c r="S135" s="356"/>
      <c r="T135" s="356"/>
    </row>
    <row r="136" spans="1:20" ht="13.5" x14ac:dyDescent="0.25">
      <c r="A136" s="448" t="s">
        <v>185</v>
      </c>
      <c r="B136" s="448" t="s">
        <v>2151</v>
      </c>
      <c r="C136" s="448" t="s">
        <v>2152</v>
      </c>
      <c r="D136" s="448" t="s">
        <v>1887</v>
      </c>
      <c r="E136" s="448" t="s">
        <v>1913</v>
      </c>
      <c r="F136" s="448" t="s">
        <v>1902</v>
      </c>
      <c r="G136" s="448" t="s">
        <v>1096</v>
      </c>
      <c r="H136" s="448" t="s">
        <v>34</v>
      </c>
      <c r="I136" s="448" t="s">
        <v>34</v>
      </c>
      <c r="J136" s="448" t="s">
        <v>1111</v>
      </c>
      <c r="K136" s="448" t="s">
        <v>1098</v>
      </c>
      <c r="L136" s="448" t="s">
        <v>1098</v>
      </c>
      <c r="M136" s="451">
        <v>7500</v>
      </c>
      <c r="N136" s="451">
        <v>19500</v>
      </c>
      <c r="O136" s="451"/>
      <c r="P136" s="451"/>
      <c r="Q136" s="451"/>
      <c r="R136" s="356"/>
      <c r="S136" s="356"/>
      <c r="T136" s="356"/>
    </row>
    <row r="137" spans="1:20" ht="13.5" x14ac:dyDescent="0.25">
      <c r="A137" s="448" t="s">
        <v>185</v>
      </c>
      <c r="B137" s="448" t="s">
        <v>2153</v>
      </c>
      <c r="C137" s="448" t="s">
        <v>2154</v>
      </c>
      <c r="D137" s="448" t="s">
        <v>1887</v>
      </c>
      <c r="E137" s="448" t="s">
        <v>1913</v>
      </c>
      <c r="F137" s="448" t="s">
        <v>1902</v>
      </c>
      <c r="G137" s="448" t="s">
        <v>1096</v>
      </c>
      <c r="H137" s="448" t="s">
        <v>34</v>
      </c>
      <c r="I137" s="448" t="s">
        <v>34</v>
      </c>
      <c r="J137" s="448" t="s">
        <v>1111</v>
      </c>
      <c r="K137" s="448" t="s">
        <v>1098</v>
      </c>
      <c r="L137" s="448" t="s">
        <v>1098</v>
      </c>
      <c r="M137" s="451"/>
      <c r="N137" s="451"/>
      <c r="O137" s="451"/>
      <c r="P137" s="451"/>
      <c r="Q137" s="451"/>
      <c r="R137" s="356"/>
      <c r="S137" s="356"/>
      <c r="T137" s="356"/>
    </row>
    <row r="138" spans="1:20" ht="13.5" x14ac:dyDescent="0.25">
      <c r="A138" s="448" t="s">
        <v>185</v>
      </c>
      <c r="B138" s="448" t="s">
        <v>2155</v>
      </c>
      <c r="C138" s="448" t="s">
        <v>2156</v>
      </c>
      <c r="D138" s="448" t="s">
        <v>1887</v>
      </c>
      <c r="E138" s="448" t="s">
        <v>1913</v>
      </c>
      <c r="F138" s="448" t="s">
        <v>1902</v>
      </c>
      <c r="G138" s="448" t="s">
        <v>1096</v>
      </c>
      <c r="H138" s="448" t="s">
        <v>34</v>
      </c>
      <c r="I138" s="448" t="s">
        <v>34</v>
      </c>
      <c r="J138" s="448" t="s">
        <v>1111</v>
      </c>
      <c r="K138" s="448" t="s">
        <v>1098</v>
      </c>
      <c r="L138" s="448" t="s">
        <v>1098</v>
      </c>
      <c r="M138" s="451">
        <v>350069</v>
      </c>
      <c r="N138" s="451">
        <v>201500</v>
      </c>
      <c r="O138" s="451"/>
      <c r="P138" s="451"/>
      <c r="Q138" s="451"/>
      <c r="R138" s="356"/>
      <c r="S138" s="356"/>
      <c r="T138" s="356"/>
    </row>
    <row r="139" spans="1:20" ht="13.5" x14ac:dyDescent="0.25">
      <c r="A139" s="448" t="s">
        <v>185</v>
      </c>
      <c r="B139" s="448" t="s">
        <v>2157</v>
      </c>
      <c r="C139" s="448" t="s">
        <v>2158</v>
      </c>
      <c r="D139" s="448" t="s">
        <v>1887</v>
      </c>
      <c r="E139" s="448" t="s">
        <v>1913</v>
      </c>
      <c r="F139" s="448" t="s">
        <v>1902</v>
      </c>
      <c r="G139" s="448" t="s">
        <v>1096</v>
      </c>
      <c r="H139" s="448" t="s">
        <v>34</v>
      </c>
      <c r="I139" s="448" t="s">
        <v>34</v>
      </c>
      <c r="J139" s="448" t="s">
        <v>1111</v>
      </c>
      <c r="K139" s="448" t="s">
        <v>1098</v>
      </c>
      <c r="L139" s="448" t="s">
        <v>1098</v>
      </c>
      <c r="M139" s="451">
        <v>146100</v>
      </c>
      <c r="N139" s="451">
        <v>103750</v>
      </c>
      <c r="O139" s="451">
        <v>89225</v>
      </c>
      <c r="P139" s="451">
        <v>93686</v>
      </c>
      <c r="Q139" s="451">
        <v>98371</v>
      </c>
      <c r="R139" s="356"/>
      <c r="S139" s="356"/>
      <c r="T139" s="356"/>
    </row>
    <row r="140" spans="1:20" ht="13.5" x14ac:dyDescent="0.25">
      <c r="A140" s="448" t="s">
        <v>185</v>
      </c>
      <c r="B140" s="448" t="s">
        <v>2159</v>
      </c>
      <c r="C140" s="448" t="s">
        <v>2160</v>
      </c>
      <c r="D140" s="448" t="s">
        <v>1887</v>
      </c>
      <c r="E140" s="448" t="s">
        <v>1913</v>
      </c>
      <c r="F140" s="448" t="s">
        <v>1902</v>
      </c>
      <c r="G140" s="448" t="s">
        <v>1096</v>
      </c>
      <c r="H140" s="448" t="s">
        <v>34</v>
      </c>
      <c r="I140" s="448" t="s">
        <v>34</v>
      </c>
      <c r="J140" s="448" t="s">
        <v>1111</v>
      </c>
      <c r="K140" s="448" t="s">
        <v>1098</v>
      </c>
      <c r="L140" s="448" t="s">
        <v>1098</v>
      </c>
      <c r="M140" s="451"/>
      <c r="N140" s="451">
        <v>25000</v>
      </c>
      <c r="O140" s="451"/>
      <c r="P140" s="451"/>
      <c r="Q140" s="451"/>
      <c r="R140" s="356"/>
      <c r="S140" s="356"/>
      <c r="T140" s="356"/>
    </row>
    <row r="141" spans="1:20" ht="13.5" x14ac:dyDescent="0.25">
      <c r="A141" s="448" t="s">
        <v>185</v>
      </c>
      <c r="B141" s="448" t="s">
        <v>2161</v>
      </c>
      <c r="C141" s="448" t="s">
        <v>2162</v>
      </c>
      <c r="D141" s="448" t="s">
        <v>1887</v>
      </c>
      <c r="E141" s="448" t="s">
        <v>1913</v>
      </c>
      <c r="F141" s="448" t="s">
        <v>1902</v>
      </c>
      <c r="G141" s="448" t="s">
        <v>1096</v>
      </c>
      <c r="H141" s="448" t="s">
        <v>34</v>
      </c>
      <c r="I141" s="448" t="s">
        <v>34</v>
      </c>
      <c r="J141" s="448" t="s">
        <v>1111</v>
      </c>
      <c r="K141" s="448" t="s">
        <v>1098</v>
      </c>
      <c r="L141" s="448" t="s">
        <v>1098</v>
      </c>
      <c r="M141" s="451"/>
      <c r="N141" s="451"/>
      <c r="O141" s="451">
        <v>905510</v>
      </c>
      <c r="P141" s="451"/>
      <c r="Q141" s="451"/>
      <c r="R141" s="356"/>
      <c r="S141" s="356"/>
      <c r="T141" s="356"/>
    </row>
    <row r="142" spans="1:20" ht="13.5" x14ac:dyDescent="0.25">
      <c r="A142" s="448" t="s">
        <v>185</v>
      </c>
      <c r="B142" s="448" t="s">
        <v>2163</v>
      </c>
      <c r="C142" s="448" t="s">
        <v>2164</v>
      </c>
      <c r="D142" s="448" t="s">
        <v>1887</v>
      </c>
      <c r="E142" s="448" t="s">
        <v>1913</v>
      </c>
      <c r="F142" s="448" t="s">
        <v>1902</v>
      </c>
      <c r="G142" s="448" t="s">
        <v>1096</v>
      </c>
      <c r="H142" s="448" t="s">
        <v>34</v>
      </c>
      <c r="I142" s="448" t="s">
        <v>34</v>
      </c>
      <c r="J142" s="448" t="s">
        <v>1111</v>
      </c>
      <c r="K142" s="448" t="s">
        <v>1098</v>
      </c>
      <c r="L142" s="448" t="s">
        <v>1098</v>
      </c>
      <c r="M142" s="451"/>
      <c r="N142" s="451"/>
      <c r="O142" s="451">
        <v>974195</v>
      </c>
      <c r="P142" s="451">
        <v>974195</v>
      </c>
      <c r="Q142" s="451"/>
      <c r="R142" s="356"/>
      <c r="S142" s="356"/>
      <c r="T142" s="356"/>
    </row>
    <row r="143" spans="1:20" ht="13.5" x14ac:dyDescent="0.25">
      <c r="A143" s="448" t="s">
        <v>185</v>
      </c>
      <c r="B143" s="448" t="s">
        <v>2165</v>
      </c>
      <c r="C143" s="448" t="s">
        <v>2166</v>
      </c>
      <c r="D143" s="448" t="s">
        <v>1887</v>
      </c>
      <c r="E143" s="448" t="s">
        <v>1094</v>
      </c>
      <c r="F143" s="448" t="s">
        <v>1121</v>
      </c>
      <c r="G143" s="448" t="s">
        <v>1096</v>
      </c>
      <c r="H143" s="448" t="s">
        <v>34</v>
      </c>
      <c r="I143" s="448" t="s">
        <v>34</v>
      </c>
      <c r="J143" s="448" t="s">
        <v>1111</v>
      </c>
      <c r="K143" s="448" t="s">
        <v>1098</v>
      </c>
      <c r="L143" s="448" t="s">
        <v>1098</v>
      </c>
      <c r="M143" s="451"/>
      <c r="N143" s="451"/>
      <c r="O143" s="451"/>
      <c r="P143" s="451"/>
      <c r="Q143" s="451"/>
      <c r="R143" s="356"/>
      <c r="S143" s="356"/>
      <c r="T143" s="356"/>
    </row>
    <row r="144" spans="1:20" ht="13.5" x14ac:dyDescent="0.25">
      <c r="A144" s="448" t="s">
        <v>174</v>
      </c>
      <c r="B144" s="448" t="s">
        <v>1088</v>
      </c>
      <c r="C144" s="448" t="s">
        <v>2167</v>
      </c>
      <c r="D144" s="448" t="s">
        <v>1887</v>
      </c>
      <c r="E144" s="448" t="s">
        <v>34</v>
      </c>
      <c r="F144" s="448" t="s">
        <v>34</v>
      </c>
      <c r="G144" s="448" t="s">
        <v>1088</v>
      </c>
      <c r="H144" s="448" t="s">
        <v>34</v>
      </c>
      <c r="I144" s="448" t="s">
        <v>34</v>
      </c>
      <c r="J144" s="448" t="s">
        <v>1116</v>
      </c>
      <c r="K144" s="448" t="s">
        <v>1088</v>
      </c>
      <c r="L144" s="448" t="s">
        <v>1088</v>
      </c>
      <c r="M144" s="451">
        <v>51386482</v>
      </c>
      <c r="N144" s="451"/>
      <c r="O144" s="451"/>
      <c r="P144" s="451"/>
      <c r="Q144" s="451"/>
      <c r="R144" s="356"/>
      <c r="S144" s="356"/>
      <c r="T144" s="356"/>
    </row>
    <row r="145" spans="1:20" ht="13.5" x14ac:dyDescent="0.25">
      <c r="A145" s="448" t="s">
        <v>119</v>
      </c>
      <c r="B145" s="448" t="s">
        <v>2168</v>
      </c>
      <c r="C145" s="448" t="s">
        <v>2169</v>
      </c>
      <c r="D145" s="448" t="s">
        <v>1887</v>
      </c>
      <c r="E145" s="448" t="s">
        <v>1128</v>
      </c>
      <c r="F145" s="448" t="s">
        <v>1121</v>
      </c>
      <c r="G145" s="448" t="s">
        <v>1096</v>
      </c>
      <c r="H145" s="448" t="s">
        <v>34</v>
      </c>
      <c r="I145" s="448" t="s">
        <v>34</v>
      </c>
      <c r="J145" s="448" t="s">
        <v>1097</v>
      </c>
      <c r="K145" s="448" t="s">
        <v>1098</v>
      </c>
      <c r="L145" s="448" t="s">
        <v>1098</v>
      </c>
      <c r="M145" s="451">
        <v>2031652</v>
      </c>
      <c r="N145" s="451">
        <v>500000</v>
      </c>
      <c r="O145" s="451"/>
      <c r="P145" s="451"/>
      <c r="Q145" s="451"/>
      <c r="R145" s="356"/>
      <c r="S145" s="356"/>
      <c r="T145" s="356"/>
    </row>
    <row r="146" spans="1:20" ht="13.5" x14ac:dyDescent="0.25">
      <c r="A146" s="448" t="s">
        <v>119</v>
      </c>
      <c r="B146" s="448" t="s">
        <v>2170</v>
      </c>
      <c r="C146" s="448" t="s">
        <v>2171</v>
      </c>
      <c r="D146" s="448" t="s">
        <v>1887</v>
      </c>
      <c r="E146" s="448" t="s">
        <v>1094</v>
      </c>
      <c r="F146" s="448" t="s">
        <v>1121</v>
      </c>
      <c r="G146" s="448" t="s">
        <v>1096</v>
      </c>
      <c r="H146" s="448" t="s">
        <v>34</v>
      </c>
      <c r="I146" s="448" t="s">
        <v>34</v>
      </c>
      <c r="J146" s="448" t="s">
        <v>1111</v>
      </c>
      <c r="K146" s="448" t="s">
        <v>1098</v>
      </c>
      <c r="L146" s="448" t="s">
        <v>1098</v>
      </c>
      <c r="M146" s="451"/>
      <c r="N146" s="451"/>
      <c r="O146" s="451">
        <v>3750000</v>
      </c>
      <c r="P146" s="451"/>
      <c r="Q146" s="451"/>
      <c r="R146" s="356"/>
      <c r="S146" s="356"/>
      <c r="T146" s="356"/>
    </row>
    <row r="147" spans="1:20" ht="13.5" x14ac:dyDescent="0.25">
      <c r="A147" s="448" t="s">
        <v>119</v>
      </c>
      <c r="B147" s="448" t="s">
        <v>2172</v>
      </c>
      <c r="C147" s="448" t="s">
        <v>2173</v>
      </c>
      <c r="D147" s="448" t="s">
        <v>1887</v>
      </c>
      <c r="E147" s="448" t="s">
        <v>1094</v>
      </c>
      <c r="F147" s="448" t="s">
        <v>1121</v>
      </c>
      <c r="G147" s="448" t="s">
        <v>1096</v>
      </c>
      <c r="H147" s="448" t="s">
        <v>34</v>
      </c>
      <c r="I147" s="448" t="s">
        <v>34</v>
      </c>
      <c r="J147" s="448" t="s">
        <v>1111</v>
      </c>
      <c r="K147" s="448" t="s">
        <v>1098</v>
      </c>
      <c r="L147" s="448" t="s">
        <v>1098</v>
      </c>
      <c r="M147" s="451"/>
      <c r="N147" s="451"/>
      <c r="O147" s="451">
        <v>500000</v>
      </c>
      <c r="P147" s="451"/>
      <c r="Q147" s="451"/>
      <c r="R147" s="356"/>
      <c r="S147" s="356"/>
      <c r="T147" s="356"/>
    </row>
    <row r="148" spans="1:20" ht="13.5" x14ac:dyDescent="0.25">
      <c r="A148" s="448" t="s">
        <v>177</v>
      </c>
      <c r="B148" s="448" t="s">
        <v>2174</v>
      </c>
      <c r="C148" s="448" t="s">
        <v>2175</v>
      </c>
      <c r="D148" s="448" t="s">
        <v>1884</v>
      </c>
      <c r="E148" s="448" t="s">
        <v>1094</v>
      </c>
      <c r="F148" s="448" t="s">
        <v>1121</v>
      </c>
      <c r="G148" s="448" t="s">
        <v>1096</v>
      </c>
      <c r="H148" s="448" t="s">
        <v>624</v>
      </c>
      <c r="I148" s="448" t="s">
        <v>1030</v>
      </c>
      <c r="J148" s="448" t="s">
        <v>1111</v>
      </c>
      <c r="K148" s="448" t="s">
        <v>1098</v>
      </c>
      <c r="L148" s="448" t="s">
        <v>1098</v>
      </c>
      <c r="M148" s="451"/>
      <c r="N148" s="451">
        <v>5500000</v>
      </c>
      <c r="O148" s="451"/>
      <c r="P148" s="451"/>
      <c r="Q148" s="451"/>
      <c r="R148" s="356"/>
      <c r="S148" s="356"/>
      <c r="T148" s="356"/>
    </row>
    <row r="149" spans="1:20" ht="13.5" x14ac:dyDescent="0.25">
      <c r="A149" s="448" t="s">
        <v>177</v>
      </c>
      <c r="B149" s="448" t="s">
        <v>1088</v>
      </c>
      <c r="C149" s="448" t="s">
        <v>2176</v>
      </c>
      <c r="D149" s="448" t="s">
        <v>1887</v>
      </c>
      <c r="E149" s="448" t="s">
        <v>34</v>
      </c>
      <c r="F149" s="448" t="s">
        <v>34</v>
      </c>
      <c r="G149" s="448" t="s">
        <v>1088</v>
      </c>
      <c r="H149" s="448" t="s">
        <v>34</v>
      </c>
      <c r="I149" s="448" t="s">
        <v>34</v>
      </c>
      <c r="J149" s="448" t="s">
        <v>1116</v>
      </c>
      <c r="K149" s="448" t="s">
        <v>1088</v>
      </c>
      <c r="L149" s="448" t="s">
        <v>1088</v>
      </c>
      <c r="M149" s="451">
        <v>4913500</v>
      </c>
      <c r="N149" s="451"/>
      <c r="O149" s="451"/>
      <c r="P149" s="451"/>
      <c r="Q149" s="451"/>
      <c r="R149" s="356"/>
      <c r="S149" s="356"/>
      <c r="T149" s="356"/>
    </row>
    <row r="150" spans="1:20" ht="13.5" x14ac:dyDescent="0.25">
      <c r="A150" s="448" t="s">
        <v>149</v>
      </c>
      <c r="B150" s="448" t="s">
        <v>1909</v>
      </c>
      <c r="C150" s="448" t="s">
        <v>2177</v>
      </c>
      <c r="D150" s="448" t="s">
        <v>1884</v>
      </c>
      <c r="E150" s="448" t="s">
        <v>1330</v>
      </c>
      <c r="F150" s="448" t="s">
        <v>1121</v>
      </c>
      <c r="G150" s="448" t="s">
        <v>1096</v>
      </c>
      <c r="H150" s="448" t="s">
        <v>625</v>
      </c>
      <c r="I150" s="448" t="s">
        <v>1032</v>
      </c>
      <c r="J150" s="448" t="s">
        <v>1111</v>
      </c>
      <c r="K150" s="448" t="s">
        <v>1098</v>
      </c>
      <c r="L150" s="448" t="s">
        <v>1098</v>
      </c>
      <c r="M150" s="451">
        <v>2342636</v>
      </c>
      <c r="N150" s="451">
        <v>4000000</v>
      </c>
      <c r="O150" s="451"/>
      <c r="P150" s="451"/>
      <c r="Q150" s="451"/>
      <c r="R150" s="356"/>
      <c r="S150" s="356"/>
      <c r="T150" s="356"/>
    </row>
    <row r="151" spans="1:20" ht="13.5" x14ac:dyDescent="0.25">
      <c r="A151" s="448" t="s">
        <v>172</v>
      </c>
      <c r="B151" s="448" t="s">
        <v>2178</v>
      </c>
      <c r="C151" s="448" t="s">
        <v>2179</v>
      </c>
      <c r="D151" s="448" t="s">
        <v>1887</v>
      </c>
      <c r="E151" s="448" t="s">
        <v>1891</v>
      </c>
      <c r="F151" s="448" t="s">
        <v>1902</v>
      </c>
      <c r="G151" s="448" t="s">
        <v>1096</v>
      </c>
      <c r="H151" s="448" t="s">
        <v>34</v>
      </c>
      <c r="I151" s="448" t="s">
        <v>34</v>
      </c>
      <c r="J151" s="448" t="s">
        <v>1116</v>
      </c>
      <c r="K151" s="448" t="s">
        <v>1098</v>
      </c>
      <c r="L151" s="448" t="s">
        <v>1098</v>
      </c>
      <c r="M151" s="451">
        <v>168579</v>
      </c>
      <c r="N151" s="451">
        <v>152000</v>
      </c>
      <c r="O151" s="451">
        <v>130720</v>
      </c>
      <c r="P151" s="451">
        <v>137256</v>
      </c>
      <c r="Q151" s="451">
        <v>144119</v>
      </c>
      <c r="R151" s="356"/>
      <c r="S151" s="356"/>
      <c r="T151" s="356"/>
    </row>
    <row r="152" spans="1:20" ht="13.5" x14ac:dyDescent="0.25">
      <c r="A152" s="448" t="s">
        <v>179</v>
      </c>
      <c r="B152" s="448" t="s">
        <v>1907</v>
      </c>
      <c r="C152" s="448" t="s">
        <v>2180</v>
      </c>
      <c r="D152" s="448" t="s">
        <v>1884</v>
      </c>
      <c r="E152" s="448" t="s">
        <v>1145</v>
      </c>
      <c r="F152" s="448" t="s">
        <v>1121</v>
      </c>
      <c r="G152" s="448" t="s">
        <v>1096</v>
      </c>
      <c r="H152" s="448" t="s">
        <v>614</v>
      </c>
      <c r="I152" s="448" t="s">
        <v>179</v>
      </c>
      <c r="J152" s="448" t="s">
        <v>1285</v>
      </c>
      <c r="K152" s="448" t="s">
        <v>1098</v>
      </c>
      <c r="L152" s="448" t="s">
        <v>1098</v>
      </c>
      <c r="M152" s="451">
        <v>5708495</v>
      </c>
      <c r="N152" s="451">
        <v>71252056</v>
      </c>
      <c r="O152" s="451">
        <v>92498406</v>
      </c>
      <c r="P152" s="451">
        <v>106973326</v>
      </c>
      <c r="Q152" s="451">
        <v>120621996</v>
      </c>
      <c r="R152" s="356"/>
      <c r="S152" s="356"/>
      <c r="T152" s="356"/>
    </row>
    <row r="153" spans="1:20" ht="13.5" x14ac:dyDescent="0.25">
      <c r="A153" s="448" t="s">
        <v>179</v>
      </c>
      <c r="B153" s="448" t="s">
        <v>2181</v>
      </c>
      <c r="C153" s="448" t="s">
        <v>2182</v>
      </c>
      <c r="D153" s="448" t="s">
        <v>1887</v>
      </c>
      <c r="E153" s="448" t="s">
        <v>1128</v>
      </c>
      <c r="F153" s="448" t="s">
        <v>1095</v>
      </c>
      <c r="G153" s="448" t="s">
        <v>1096</v>
      </c>
      <c r="H153" s="448" t="s">
        <v>34</v>
      </c>
      <c r="I153" s="448" t="s">
        <v>34</v>
      </c>
      <c r="J153" s="448" t="s">
        <v>1111</v>
      </c>
      <c r="K153" s="448" t="s">
        <v>1098</v>
      </c>
      <c r="L153" s="448" t="s">
        <v>1098</v>
      </c>
      <c r="M153" s="451"/>
      <c r="N153" s="451">
        <v>3000000</v>
      </c>
      <c r="O153" s="451"/>
      <c r="P153" s="451"/>
      <c r="Q153" s="451"/>
      <c r="R153" s="356"/>
      <c r="S153" s="356"/>
      <c r="T153" s="356"/>
    </row>
    <row r="154" spans="1:20" ht="13.5" x14ac:dyDescent="0.25">
      <c r="A154" s="448" t="s">
        <v>179</v>
      </c>
      <c r="B154" s="448" t="s">
        <v>2183</v>
      </c>
      <c r="C154" s="448" t="s">
        <v>2184</v>
      </c>
      <c r="D154" s="448" t="s">
        <v>1887</v>
      </c>
      <c r="E154" s="448" t="s">
        <v>1128</v>
      </c>
      <c r="F154" s="448" t="s">
        <v>1095</v>
      </c>
      <c r="G154" s="448" t="s">
        <v>1096</v>
      </c>
      <c r="H154" s="448" t="s">
        <v>34</v>
      </c>
      <c r="I154" s="448" t="s">
        <v>34</v>
      </c>
      <c r="J154" s="448" t="s">
        <v>1111</v>
      </c>
      <c r="K154" s="448" t="s">
        <v>1098</v>
      </c>
      <c r="L154" s="448" t="s">
        <v>1098</v>
      </c>
      <c r="M154" s="451">
        <v>17649373</v>
      </c>
      <c r="N154" s="451"/>
      <c r="O154" s="451">
        <v>500000</v>
      </c>
      <c r="P154" s="451">
        <v>500000</v>
      </c>
      <c r="Q154" s="451">
        <v>1000000</v>
      </c>
      <c r="R154" s="356"/>
      <c r="S154" s="356"/>
      <c r="T154" s="356"/>
    </row>
    <row r="155" spans="1:20" ht="13.5" x14ac:dyDescent="0.25">
      <c r="A155" s="448" t="s">
        <v>179</v>
      </c>
      <c r="B155" s="448" t="s">
        <v>2185</v>
      </c>
      <c r="C155" s="448" t="s">
        <v>2186</v>
      </c>
      <c r="D155" s="448" t="s">
        <v>1090</v>
      </c>
      <c r="E155" s="448" t="s">
        <v>1145</v>
      </c>
      <c r="F155" s="448" t="s">
        <v>1121</v>
      </c>
      <c r="G155" s="448" t="s">
        <v>1096</v>
      </c>
      <c r="H155" s="448" t="s">
        <v>614</v>
      </c>
      <c r="I155" s="448" t="s">
        <v>179</v>
      </c>
      <c r="J155" s="448" t="s">
        <v>1111</v>
      </c>
      <c r="K155" s="448" t="s">
        <v>1098</v>
      </c>
      <c r="L155" s="448" t="s">
        <v>1098</v>
      </c>
      <c r="M155" s="451">
        <v>151707</v>
      </c>
      <c r="N155" s="451">
        <v>20000000</v>
      </c>
      <c r="O155" s="451">
        <v>15000000</v>
      </c>
      <c r="P155" s="451">
        <v>20573035</v>
      </c>
      <c r="Q155" s="451">
        <v>26541890</v>
      </c>
      <c r="R155" s="356"/>
      <c r="S155" s="356"/>
      <c r="T155" s="356"/>
    </row>
    <row r="156" spans="1:20" ht="13.5" x14ac:dyDescent="0.25">
      <c r="A156" s="448" t="s">
        <v>198</v>
      </c>
      <c r="B156" s="448" t="s">
        <v>2187</v>
      </c>
      <c r="C156" s="448" t="s">
        <v>2188</v>
      </c>
      <c r="D156" s="448" t="s">
        <v>1884</v>
      </c>
      <c r="E156" s="448" t="s">
        <v>1145</v>
      </c>
      <c r="F156" s="448" t="s">
        <v>1121</v>
      </c>
      <c r="G156" s="448" t="s">
        <v>1096</v>
      </c>
      <c r="H156" s="448" t="s">
        <v>2189</v>
      </c>
      <c r="I156" s="448" t="s">
        <v>998</v>
      </c>
      <c r="J156" s="448" t="s">
        <v>1111</v>
      </c>
      <c r="K156" s="448" t="s">
        <v>1098</v>
      </c>
      <c r="L156" s="448" t="s">
        <v>1098</v>
      </c>
      <c r="M156" s="451">
        <v>33792872</v>
      </c>
      <c r="N156" s="451">
        <v>28640000</v>
      </c>
      <c r="O156" s="451">
        <v>28840126</v>
      </c>
      <c r="P156" s="451">
        <v>28840126</v>
      </c>
      <c r="Q156" s="451">
        <v>25421585</v>
      </c>
      <c r="R156" s="356"/>
      <c r="S156" s="356"/>
      <c r="T156" s="356"/>
    </row>
    <row r="157" spans="1:20" ht="13.5" x14ac:dyDescent="0.25">
      <c r="A157" s="448" t="s">
        <v>199</v>
      </c>
      <c r="B157" s="448" t="s">
        <v>1907</v>
      </c>
      <c r="C157" s="448" t="s">
        <v>2190</v>
      </c>
      <c r="D157" s="448" t="s">
        <v>1884</v>
      </c>
      <c r="E157" s="448" t="s">
        <v>1145</v>
      </c>
      <c r="F157" s="448" t="s">
        <v>1121</v>
      </c>
      <c r="G157" s="448" t="s">
        <v>1096</v>
      </c>
      <c r="H157" s="448" t="s">
        <v>2189</v>
      </c>
      <c r="I157" s="448" t="s">
        <v>997</v>
      </c>
      <c r="J157" s="448" t="s">
        <v>1111</v>
      </c>
      <c r="K157" s="448" t="s">
        <v>1098</v>
      </c>
      <c r="L157" s="448" t="s">
        <v>1098</v>
      </c>
      <c r="M157" s="451"/>
      <c r="N157" s="451">
        <v>38000</v>
      </c>
      <c r="O157" s="451">
        <v>26220</v>
      </c>
      <c r="P157" s="451">
        <v>27531</v>
      </c>
      <c r="Q157" s="451">
        <v>28908</v>
      </c>
      <c r="R157" s="356"/>
      <c r="S157" s="356"/>
      <c r="T157" s="356"/>
    </row>
    <row r="158" spans="1:20" ht="13.5" x14ac:dyDescent="0.25">
      <c r="A158" s="448" t="s">
        <v>199</v>
      </c>
      <c r="B158" s="448" t="s">
        <v>2191</v>
      </c>
      <c r="C158" s="448" t="s">
        <v>2192</v>
      </c>
      <c r="D158" s="448" t="s">
        <v>1887</v>
      </c>
      <c r="E158" s="448" t="s">
        <v>1913</v>
      </c>
      <c r="F158" s="448" t="s">
        <v>1121</v>
      </c>
      <c r="G158" s="448" t="s">
        <v>1096</v>
      </c>
      <c r="H158" s="448" t="s">
        <v>34</v>
      </c>
      <c r="I158" s="448" t="s">
        <v>34</v>
      </c>
      <c r="J158" s="448" t="s">
        <v>1111</v>
      </c>
      <c r="K158" s="448" t="s">
        <v>1098</v>
      </c>
      <c r="L158" s="448" t="s">
        <v>1098</v>
      </c>
      <c r="M158" s="451">
        <v>18300</v>
      </c>
      <c r="N158" s="451">
        <v>95000</v>
      </c>
      <c r="O158" s="451">
        <v>81700</v>
      </c>
      <c r="P158" s="451">
        <v>85785</v>
      </c>
      <c r="Q158" s="451">
        <v>90074</v>
      </c>
      <c r="R158" s="356"/>
      <c r="S158" s="356"/>
      <c r="T158" s="356"/>
    </row>
    <row r="159" spans="1:20" ht="13.5" x14ac:dyDescent="0.25">
      <c r="A159" s="448" t="s">
        <v>199</v>
      </c>
      <c r="B159" s="448" t="s">
        <v>2193</v>
      </c>
      <c r="C159" s="448" t="s">
        <v>2194</v>
      </c>
      <c r="D159" s="448" t="s">
        <v>1887</v>
      </c>
      <c r="E159" s="448" t="s">
        <v>1128</v>
      </c>
      <c r="F159" s="448" t="s">
        <v>1095</v>
      </c>
      <c r="G159" s="448" t="s">
        <v>1096</v>
      </c>
      <c r="H159" s="448" t="s">
        <v>34</v>
      </c>
      <c r="I159" s="448" t="s">
        <v>34</v>
      </c>
      <c r="J159" s="448" t="s">
        <v>1111</v>
      </c>
      <c r="K159" s="448" t="s">
        <v>1098</v>
      </c>
      <c r="L159" s="448" t="s">
        <v>1098</v>
      </c>
      <c r="M159" s="451">
        <v>804482</v>
      </c>
      <c r="N159" s="451"/>
      <c r="O159" s="451"/>
      <c r="P159" s="451"/>
      <c r="Q159" s="451"/>
      <c r="R159" s="356"/>
      <c r="S159" s="356"/>
      <c r="T159" s="356"/>
    </row>
    <row r="160" spans="1:20" ht="13.5" x14ac:dyDescent="0.25">
      <c r="A160" s="448" t="s">
        <v>199</v>
      </c>
      <c r="B160" s="448" t="s">
        <v>1088</v>
      </c>
      <c r="C160" s="448" t="s">
        <v>2195</v>
      </c>
      <c r="D160" s="448" t="s">
        <v>1887</v>
      </c>
      <c r="E160" s="448" t="s">
        <v>34</v>
      </c>
      <c r="F160" s="448" t="s">
        <v>34</v>
      </c>
      <c r="G160" s="448" t="s">
        <v>1088</v>
      </c>
      <c r="H160" s="448" t="s">
        <v>34</v>
      </c>
      <c r="I160" s="448" t="s">
        <v>34</v>
      </c>
      <c r="J160" s="448" t="s">
        <v>1111</v>
      </c>
      <c r="K160" s="448" t="s">
        <v>1088</v>
      </c>
      <c r="L160" s="448" t="s">
        <v>1088</v>
      </c>
      <c r="M160" s="451">
        <v>5493054</v>
      </c>
      <c r="N160" s="451"/>
      <c r="O160" s="451"/>
      <c r="P160" s="451"/>
      <c r="Q160" s="451"/>
      <c r="R160" s="356"/>
      <c r="S160" s="356"/>
      <c r="T160" s="356"/>
    </row>
    <row r="161" spans="1:20" ht="13.5" x14ac:dyDescent="0.25">
      <c r="A161" s="448" t="s">
        <v>199</v>
      </c>
      <c r="B161" s="448" t="s">
        <v>2196</v>
      </c>
      <c r="C161" s="448" t="s">
        <v>2197</v>
      </c>
      <c r="D161" s="448" t="s">
        <v>1887</v>
      </c>
      <c r="E161" s="448" t="s">
        <v>2198</v>
      </c>
      <c r="F161" s="448" t="s">
        <v>1121</v>
      </c>
      <c r="G161" s="448" t="s">
        <v>1096</v>
      </c>
      <c r="H161" s="448" t="s">
        <v>34</v>
      </c>
      <c r="I161" s="448" t="s">
        <v>34</v>
      </c>
      <c r="J161" s="448" t="s">
        <v>1111</v>
      </c>
      <c r="K161" s="448" t="s">
        <v>1098</v>
      </c>
      <c r="L161" s="448" t="s">
        <v>1098</v>
      </c>
      <c r="M161" s="451"/>
      <c r="N161" s="451"/>
      <c r="O161" s="451">
        <v>300000</v>
      </c>
      <c r="P161" s="451">
        <v>300000</v>
      </c>
      <c r="Q161" s="451">
        <v>600000</v>
      </c>
      <c r="R161" s="356"/>
      <c r="S161" s="356"/>
      <c r="T161" s="356"/>
    </row>
    <row r="162" spans="1:20" ht="13.5" x14ac:dyDescent="0.25">
      <c r="A162" s="448" t="s">
        <v>199</v>
      </c>
      <c r="B162" s="448" t="s">
        <v>2199</v>
      </c>
      <c r="C162" s="448" t="s">
        <v>2200</v>
      </c>
      <c r="D162" s="448" t="s">
        <v>1887</v>
      </c>
      <c r="E162" s="448" t="s">
        <v>2198</v>
      </c>
      <c r="F162" s="448" t="s">
        <v>1121</v>
      </c>
      <c r="G162" s="448" t="s">
        <v>1096</v>
      </c>
      <c r="H162" s="448" t="s">
        <v>34</v>
      </c>
      <c r="I162" s="448" t="s">
        <v>34</v>
      </c>
      <c r="J162" s="448" t="s">
        <v>1116</v>
      </c>
      <c r="K162" s="448" t="s">
        <v>1098</v>
      </c>
      <c r="L162" s="448" t="s">
        <v>1098</v>
      </c>
      <c r="M162" s="451"/>
      <c r="N162" s="451"/>
      <c r="O162" s="451">
        <v>200000</v>
      </c>
      <c r="P162" s="451">
        <v>500000</v>
      </c>
      <c r="Q162" s="451">
        <v>2000000</v>
      </c>
      <c r="R162" s="356"/>
      <c r="S162" s="356"/>
      <c r="T162" s="356"/>
    </row>
    <row r="163" spans="1:20" ht="13.5" x14ac:dyDescent="0.25">
      <c r="A163" s="448" t="s">
        <v>199</v>
      </c>
      <c r="B163" s="448" t="s">
        <v>2201</v>
      </c>
      <c r="C163" s="448" t="s">
        <v>2202</v>
      </c>
      <c r="D163" s="448" t="s">
        <v>1887</v>
      </c>
      <c r="E163" s="448" t="s">
        <v>1891</v>
      </c>
      <c r="F163" s="448" t="s">
        <v>1902</v>
      </c>
      <c r="G163" s="448" t="s">
        <v>1096</v>
      </c>
      <c r="H163" s="448" t="s">
        <v>34</v>
      </c>
      <c r="I163" s="448" t="s">
        <v>34</v>
      </c>
      <c r="J163" s="448" t="s">
        <v>1116</v>
      </c>
      <c r="K163" s="448" t="s">
        <v>1098</v>
      </c>
      <c r="L163" s="448" t="s">
        <v>1098</v>
      </c>
      <c r="M163" s="451"/>
      <c r="N163" s="451">
        <v>2000000</v>
      </c>
      <c r="O163" s="451">
        <v>1380000</v>
      </c>
      <c r="P163" s="451">
        <v>1449000</v>
      </c>
      <c r="Q163" s="451">
        <v>1521450</v>
      </c>
      <c r="R163" s="356"/>
      <c r="S163" s="356"/>
      <c r="T163" s="356"/>
    </row>
    <row r="164" spans="1:20" ht="13.5" x14ac:dyDescent="0.25">
      <c r="A164" s="448" t="s">
        <v>150</v>
      </c>
      <c r="B164" s="448" t="s">
        <v>1909</v>
      </c>
      <c r="C164" s="448" t="s">
        <v>2203</v>
      </c>
      <c r="D164" s="448" t="s">
        <v>1884</v>
      </c>
      <c r="E164" s="448" t="s">
        <v>1330</v>
      </c>
      <c r="F164" s="448" t="s">
        <v>1121</v>
      </c>
      <c r="G164" s="448" t="s">
        <v>1096</v>
      </c>
      <c r="H164" s="448" t="s">
        <v>625</v>
      </c>
      <c r="I164" s="448" t="s">
        <v>1032</v>
      </c>
      <c r="J164" s="448" t="s">
        <v>1111</v>
      </c>
      <c r="K164" s="448" t="s">
        <v>1098</v>
      </c>
      <c r="L164" s="448" t="s">
        <v>1098</v>
      </c>
      <c r="M164" s="451">
        <v>1341959</v>
      </c>
      <c r="N164" s="451">
        <v>2500000</v>
      </c>
      <c r="O164" s="451"/>
      <c r="P164" s="451"/>
      <c r="Q164" s="451"/>
      <c r="R164" s="356"/>
      <c r="S164" s="356"/>
      <c r="T164" s="356"/>
    </row>
    <row r="165" spans="1:20" ht="13.5" x14ac:dyDescent="0.25">
      <c r="A165" s="448" t="s">
        <v>150</v>
      </c>
      <c r="B165" s="448" t="s">
        <v>1909</v>
      </c>
      <c r="C165" s="448" t="s">
        <v>2204</v>
      </c>
      <c r="D165" s="448" t="s">
        <v>1884</v>
      </c>
      <c r="E165" s="448" t="s">
        <v>1094</v>
      </c>
      <c r="F165" s="448" t="s">
        <v>1095</v>
      </c>
      <c r="G165" s="448" t="s">
        <v>1096</v>
      </c>
      <c r="H165" s="448" t="s">
        <v>630</v>
      </c>
      <c r="I165" s="448" t="s">
        <v>1040</v>
      </c>
      <c r="J165" s="448" t="s">
        <v>1285</v>
      </c>
      <c r="K165" s="448" t="s">
        <v>1098</v>
      </c>
      <c r="L165" s="448" t="s">
        <v>1098</v>
      </c>
      <c r="M165" s="451">
        <v>38044016</v>
      </c>
      <c r="N165" s="451">
        <v>33490415</v>
      </c>
      <c r="O165" s="451">
        <v>15496650</v>
      </c>
      <c r="P165" s="451">
        <v>14992483</v>
      </c>
      <c r="Q165" s="451">
        <v>15567107</v>
      </c>
      <c r="R165" s="356"/>
      <c r="S165" s="356"/>
      <c r="T165" s="356"/>
    </row>
    <row r="166" spans="1:20" ht="13.5" x14ac:dyDescent="0.25">
      <c r="A166" s="448" t="s">
        <v>150</v>
      </c>
      <c r="B166" s="448" t="s">
        <v>2205</v>
      </c>
      <c r="C166" s="448" t="s">
        <v>2206</v>
      </c>
      <c r="D166" s="448" t="s">
        <v>1887</v>
      </c>
      <c r="E166" s="448" t="s">
        <v>1094</v>
      </c>
      <c r="F166" s="448" t="s">
        <v>1121</v>
      </c>
      <c r="G166" s="448" t="s">
        <v>1096</v>
      </c>
      <c r="H166" s="448" t="s">
        <v>34</v>
      </c>
      <c r="I166" s="448" t="s">
        <v>34</v>
      </c>
      <c r="J166" s="448" t="s">
        <v>1111</v>
      </c>
      <c r="K166" s="448" t="s">
        <v>1098</v>
      </c>
      <c r="L166" s="448" t="s">
        <v>1098</v>
      </c>
      <c r="M166" s="451">
        <v>101539</v>
      </c>
      <c r="N166" s="451">
        <v>340000</v>
      </c>
      <c r="O166" s="451"/>
      <c r="P166" s="451"/>
      <c r="Q166" s="451"/>
      <c r="R166" s="356"/>
      <c r="S166" s="356"/>
      <c r="T166" s="356"/>
    </row>
    <row r="167" spans="1:20" ht="13.5" x14ac:dyDescent="0.25">
      <c r="A167" s="448" t="s">
        <v>150</v>
      </c>
      <c r="B167" s="448" t="s">
        <v>2207</v>
      </c>
      <c r="C167" s="448" t="s">
        <v>2208</v>
      </c>
      <c r="D167" s="448" t="s">
        <v>1887</v>
      </c>
      <c r="E167" s="448" t="s">
        <v>1094</v>
      </c>
      <c r="F167" s="448" t="s">
        <v>1121</v>
      </c>
      <c r="G167" s="448" t="s">
        <v>1096</v>
      </c>
      <c r="H167" s="448" t="s">
        <v>34</v>
      </c>
      <c r="I167" s="448" t="s">
        <v>34</v>
      </c>
      <c r="J167" s="448" t="s">
        <v>1111</v>
      </c>
      <c r="K167" s="448" t="s">
        <v>1098</v>
      </c>
      <c r="L167" s="448" t="s">
        <v>1098</v>
      </c>
      <c r="M167" s="451">
        <v>7126341</v>
      </c>
      <c r="N167" s="451">
        <v>4200000</v>
      </c>
      <c r="O167" s="451">
        <v>1000000</v>
      </c>
      <c r="P167" s="451">
        <v>500000</v>
      </c>
      <c r="Q167" s="451">
        <v>500000</v>
      </c>
      <c r="R167" s="356"/>
      <c r="S167" s="356"/>
      <c r="T167" s="356"/>
    </row>
    <row r="168" spans="1:20" ht="13.5" x14ac:dyDescent="0.25">
      <c r="A168" s="448" t="s">
        <v>150</v>
      </c>
      <c r="B168" s="448" t="s">
        <v>2209</v>
      </c>
      <c r="C168" s="448" t="s">
        <v>2210</v>
      </c>
      <c r="D168" s="448" t="s">
        <v>1887</v>
      </c>
      <c r="E168" s="448" t="s">
        <v>1094</v>
      </c>
      <c r="F168" s="448" t="s">
        <v>1121</v>
      </c>
      <c r="G168" s="448" t="s">
        <v>1096</v>
      </c>
      <c r="H168" s="448" t="s">
        <v>34</v>
      </c>
      <c r="I168" s="448" t="s">
        <v>34</v>
      </c>
      <c r="J168" s="448" t="s">
        <v>1111</v>
      </c>
      <c r="K168" s="448" t="s">
        <v>1098</v>
      </c>
      <c r="L168" s="448" t="s">
        <v>1098</v>
      </c>
      <c r="M168" s="451">
        <v>51350</v>
      </c>
      <c r="N168" s="451">
        <v>340000</v>
      </c>
      <c r="O168" s="451"/>
      <c r="P168" s="451"/>
      <c r="Q168" s="451"/>
      <c r="R168" s="356"/>
      <c r="S168" s="356"/>
      <c r="T168" s="356"/>
    </row>
    <row r="169" spans="1:20" ht="13.5" x14ac:dyDescent="0.25">
      <c r="A169" s="448" t="s">
        <v>195</v>
      </c>
      <c r="B169" s="448" t="s">
        <v>2211</v>
      </c>
      <c r="C169" s="448" t="s">
        <v>2212</v>
      </c>
      <c r="D169" s="448" t="s">
        <v>1884</v>
      </c>
      <c r="E169" s="448" t="s">
        <v>1145</v>
      </c>
      <c r="F169" s="448" t="s">
        <v>1121</v>
      </c>
      <c r="G169" s="448" t="s">
        <v>1096</v>
      </c>
      <c r="H169" s="448" t="s">
        <v>615</v>
      </c>
      <c r="I169" s="448" t="s">
        <v>974</v>
      </c>
      <c r="J169" s="448" t="s">
        <v>1111</v>
      </c>
      <c r="K169" s="448" t="s">
        <v>1098</v>
      </c>
      <c r="L169" s="448" t="s">
        <v>1098</v>
      </c>
      <c r="M169" s="451"/>
      <c r="N169" s="451"/>
      <c r="O169" s="451">
        <v>2000000</v>
      </c>
      <c r="P169" s="451">
        <v>3000000</v>
      </c>
      <c r="Q169" s="451">
        <v>2000000</v>
      </c>
      <c r="R169" s="356"/>
      <c r="S169" s="356"/>
      <c r="T169" s="356"/>
    </row>
    <row r="170" spans="1:20" ht="13.5" x14ac:dyDescent="0.25">
      <c r="A170" s="448" t="s">
        <v>195</v>
      </c>
      <c r="B170" s="448" t="s">
        <v>1907</v>
      </c>
      <c r="C170" s="448" t="s">
        <v>2213</v>
      </c>
      <c r="D170" s="448" t="s">
        <v>1884</v>
      </c>
      <c r="E170" s="448" t="s">
        <v>1145</v>
      </c>
      <c r="F170" s="448" t="s">
        <v>1121</v>
      </c>
      <c r="G170" s="448" t="s">
        <v>1096</v>
      </c>
      <c r="H170" s="448" t="s">
        <v>620</v>
      </c>
      <c r="I170" s="448" t="s">
        <v>974</v>
      </c>
      <c r="J170" s="448" t="s">
        <v>1111</v>
      </c>
      <c r="K170" s="448" t="s">
        <v>1098</v>
      </c>
      <c r="L170" s="448" t="s">
        <v>1098</v>
      </c>
      <c r="M170" s="451">
        <v>49649634</v>
      </c>
      <c r="N170" s="451">
        <v>51400000</v>
      </c>
      <c r="O170" s="451"/>
      <c r="P170" s="451"/>
      <c r="Q170" s="451"/>
      <c r="R170" s="356"/>
      <c r="S170" s="356"/>
      <c r="T170" s="356"/>
    </row>
    <row r="171" spans="1:20" ht="13.5" x14ac:dyDescent="0.25">
      <c r="A171" s="448" t="s">
        <v>188</v>
      </c>
      <c r="B171" s="448" t="s">
        <v>2214</v>
      </c>
      <c r="C171" s="448" t="s">
        <v>2215</v>
      </c>
      <c r="D171" s="448" t="s">
        <v>1882</v>
      </c>
      <c r="E171" s="448" t="s">
        <v>1145</v>
      </c>
      <c r="F171" s="448" t="s">
        <v>1121</v>
      </c>
      <c r="G171" s="448" t="s">
        <v>1096</v>
      </c>
      <c r="H171" s="448" t="s">
        <v>616</v>
      </c>
      <c r="I171" s="448" t="s">
        <v>980</v>
      </c>
      <c r="J171" s="448" t="s">
        <v>1111</v>
      </c>
      <c r="K171" s="448" t="s">
        <v>1098</v>
      </c>
      <c r="L171" s="448" t="s">
        <v>1098</v>
      </c>
      <c r="M171" s="451"/>
      <c r="N171" s="451">
        <v>8000000</v>
      </c>
      <c r="O171" s="451">
        <v>20000000</v>
      </c>
      <c r="P171" s="451">
        <v>15000000</v>
      </c>
      <c r="Q171" s="451">
        <v>15000000</v>
      </c>
      <c r="R171" s="356"/>
      <c r="S171" s="356"/>
      <c r="T171" s="356"/>
    </row>
    <row r="172" spans="1:20" ht="13.5" x14ac:dyDescent="0.25">
      <c r="A172" s="448" t="s">
        <v>188</v>
      </c>
      <c r="B172" s="448" t="s">
        <v>2216</v>
      </c>
      <c r="C172" s="448" t="s">
        <v>2217</v>
      </c>
      <c r="D172" s="448" t="s">
        <v>1882</v>
      </c>
      <c r="E172" s="448" t="s">
        <v>1145</v>
      </c>
      <c r="F172" s="448" t="s">
        <v>1121</v>
      </c>
      <c r="G172" s="448" t="s">
        <v>1096</v>
      </c>
      <c r="H172" s="448" t="s">
        <v>616</v>
      </c>
      <c r="I172" s="448" t="s">
        <v>983</v>
      </c>
      <c r="J172" s="448" t="s">
        <v>1111</v>
      </c>
      <c r="K172" s="448" t="s">
        <v>1098</v>
      </c>
      <c r="L172" s="448" t="s">
        <v>1098</v>
      </c>
      <c r="M172" s="451"/>
      <c r="N172" s="451">
        <v>8000000</v>
      </c>
      <c r="O172" s="451">
        <v>7000000</v>
      </c>
      <c r="P172" s="451">
        <v>8000000</v>
      </c>
      <c r="Q172" s="451">
        <v>10000000</v>
      </c>
      <c r="R172" s="356"/>
      <c r="S172" s="356"/>
      <c r="T172" s="356"/>
    </row>
    <row r="173" spans="1:20" ht="13.5" x14ac:dyDescent="0.25">
      <c r="A173" s="448" t="s">
        <v>188</v>
      </c>
      <c r="B173" s="448" t="s">
        <v>2218</v>
      </c>
      <c r="C173" s="448" t="s">
        <v>2219</v>
      </c>
      <c r="D173" s="448" t="s">
        <v>1884</v>
      </c>
      <c r="E173" s="448" t="s">
        <v>1145</v>
      </c>
      <c r="F173" s="448" t="s">
        <v>1121</v>
      </c>
      <c r="G173" s="448" t="s">
        <v>1096</v>
      </c>
      <c r="H173" s="448" t="s">
        <v>616</v>
      </c>
      <c r="I173" s="448" t="s">
        <v>980</v>
      </c>
      <c r="J173" s="448" t="s">
        <v>1111</v>
      </c>
      <c r="K173" s="448" t="s">
        <v>1098</v>
      </c>
      <c r="L173" s="448" t="s">
        <v>1098</v>
      </c>
      <c r="M173" s="451">
        <v>14026808</v>
      </c>
      <c r="N173" s="451">
        <v>58227837</v>
      </c>
      <c r="O173" s="451">
        <v>62493001</v>
      </c>
      <c r="P173" s="451">
        <v>68917650</v>
      </c>
      <c r="Q173" s="451">
        <v>73463533</v>
      </c>
      <c r="R173" s="356"/>
      <c r="S173" s="356"/>
      <c r="T173" s="356"/>
    </row>
    <row r="174" spans="1:20" ht="13.5" x14ac:dyDescent="0.25">
      <c r="A174" s="448" t="s">
        <v>188</v>
      </c>
      <c r="B174" s="448" t="s">
        <v>2220</v>
      </c>
      <c r="C174" s="448" t="s">
        <v>2221</v>
      </c>
      <c r="D174" s="448" t="s">
        <v>1884</v>
      </c>
      <c r="E174" s="448" t="s">
        <v>1145</v>
      </c>
      <c r="F174" s="448" t="s">
        <v>1121</v>
      </c>
      <c r="G174" s="448" t="s">
        <v>1096</v>
      </c>
      <c r="H174" s="448" t="s">
        <v>616</v>
      </c>
      <c r="I174" s="448" t="s">
        <v>983</v>
      </c>
      <c r="J174" s="448" t="s">
        <v>1809</v>
      </c>
      <c r="K174" s="448" t="s">
        <v>1098</v>
      </c>
      <c r="L174" s="448" t="s">
        <v>1098</v>
      </c>
      <c r="M174" s="451">
        <v>593434</v>
      </c>
      <c r="N174" s="451">
        <v>415288</v>
      </c>
      <c r="O174" s="451">
        <v>435637</v>
      </c>
      <c r="P174" s="451">
        <v>457419</v>
      </c>
      <c r="Q174" s="451">
        <v>480291</v>
      </c>
      <c r="R174" s="356"/>
      <c r="S174" s="356"/>
      <c r="T174" s="356"/>
    </row>
    <row r="175" spans="1:20" ht="13.5" x14ac:dyDescent="0.25">
      <c r="A175" s="448" t="s">
        <v>188</v>
      </c>
      <c r="B175" s="448" t="s">
        <v>2145</v>
      </c>
      <c r="C175" s="448" t="s">
        <v>2222</v>
      </c>
      <c r="D175" s="448" t="s">
        <v>1884</v>
      </c>
      <c r="E175" s="448" t="s">
        <v>1145</v>
      </c>
      <c r="F175" s="448" t="s">
        <v>1121</v>
      </c>
      <c r="G175" s="448" t="s">
        <v>1096</v>
      </c>
      <c r="H175" s="448" t="s">
        <v>616</v>
      </c>
      <c r="I175" s="448" t="s">
        <v>983</v>
      </c>
      <c r="J175" s="448" t="s">
        <v>1111</v>
      </c>
      <c r="K175" s="448" t="s">
        <v>1098</v>
      </c>
      <c r="L175" s="448" t="s">
        <v>1098</v>
      </c>
      <c r="M175" s="451"/>
      <c r="N175" s="451">
        <v>9500000</v>
      </c>
      <c r="O175" s="451">
        <v>7000000</v>
      </c>
      <c r="P175" s="451">
        <v>8000000</v>
      </c>
      <c r="Q175" s="451">
        <v>10000000</v>
      </c>
      <c r="R175" s="356"/>
      <c r="S175" s="356"/>
      <c r="T175" s="356"/>
    </row>
    <row r="176" spans="1:20" ht="13.5" x14ac:dyDescent="0.25">
      <c r="A176" s="448" t="s">
        <v>188</v>
      </c>
      <c r="B176" s="448" t="s">
        <v>2223</v>
      </c>
      <c r="C176" s="448" t="s">
        <v>2224</v>
      </c>
      <c r="D176" s="448" t="s">
        <v>1887</v>
      </c>
      <c r="E176" s="448" t="s">
        <v>1128</v>
      </c>
      <c r="F176" s="448" t="s">
        <v>1095</v>
      </c>
      <c r="G176" s="448" t="s">
        <v>1096</v>
      </c>
      <c r="H176" s="448" t="s">
        <v>34</v>
      </c>
      <c r="I176" s="448" t="s">
        <v>34</v>
      </c>
      <c r="J176" s="448" t="s">
        <v>1111</v>
      </c>
      <c r="K176" s="448" t="s">
        <v>1098</v>
      </c>
      <c r="L176" s="448" t="s">
        <v>1098</v>
      </c>
      <c r="M176" s="451"/>
      <c r="N176" s="451"/>
      <c r="O176" s="451">
        <v>25465</v>
      </c>
      <c r="P176" s="451">
        <v>26738</v>
      </c>
      <c r="Q176" s="451">
        <v>28075</v>
      </c>
      <c r="R176" s="356"/>
      <c r="S176" s="356"/>
      <c r="T176" s="356"/>
    </row>
    <row r="177" spans="1:20" ht="13.5" x14ac:dyDescent="0.25">
      <c r="A177" s="448" t="s">
        <v>188</v>
      </c>
      <c r="B177" s="448" t="s">
        <v>2225</v>
      </c>
      <c r="C177" s="448" t="s">
        <v>2226</v>
      </c>
      <c r="D177" s="448" t="s">
        <v>1887</v>
      </c>
      <c r="E177" s="448" t="s">
        <v>1891</v>
      </c>
      <c r="F177" s="448" t="s">
        <v>1121</v>
      </c>
      <c r="G177" s="448" t="s">
        <v>1096</v>
      </c>
      <c r="H177" s="448" t="s">
        <v>34</v>
      </c>
      <c r="I177" s="448" t="s">
        <v>34</v>
      </c>
      <c r="J177" s="448" t="s">
        <v>1111</v>
      </c>
      <c r="K177" s="448" t="s">
        <v>1098</v>
      </c>
      <c r="L177" s="448" t="s">
        <v>1098</v>
      </c>
      <c r="M177" s="451"/>
      <c r="N177" s="451"/>
      <c r="O177" s="451">
        <v>5000000</v>
      </c>
      <c r="P177" s="451">
        <v>5000000</v>
      </c>
      <c r="Q177" s="451">
        <v>5000000</v>
      </c>
      <c r="R177" s="356"/>
      <c r="S177" s="356"/>
      <c r="T177" s="356"/>
    </row>
    <row r="178" spans="1:20" ht="13.5" x14ac:dyDescent="0.25">
      <c r="A178" s="448" t="s">
        <v>173</v>
      </c>
      <c r="B178" s="448" t="s">
        <v>2227</v>
      </c>
      <c r="C178" s="448" t="s">
        <v>2228</v>
      </c>
      <c r="D178" s="448" t="s">
        <v>1882</v>
      </c>
      <c r="E178" s="448" t="s">
        <v>1094</v>
      </c>
      <c r="F178" s="448" t="s">
        <v>1121</v>
      </c>
      <c r="G178" s="448" t="s">
        <v>1096</v>
      </c>
      <c r="H178" s="448" t="s">
        <v>624</v>
      </c>
      <c r="I178" s="448" t="s">
        <v>1025</v>
      </c>
      <c r="J178" s="448" t="s">
        <v>1116</v>
      </c>
      <c r="K178" s="448" t="s">
        <v>1098</v>
      </c>
      <c r="L178" s="448" t="s">
        <v>1098</v>
      </c>
      <c r="M178" s="451">
        <v>5297727</v>
      </c>
      <c r="N178" s="451"/>
      <c r="O178" s="451"/>
      <c r="P178" s="451"/>
      <c r="Q178" s="451"/>
      <c r="R178" s="356"/>
      <c r="S178" s="356"/>
      <c r="T178" s="356"/>
    </row>
    <row r="179" spans="1:20" ht="13.5" x14ac:dyDescent="0.25">
      <c r="A179" s="448" t="s">
        <v>173</v>
      </c>
      <c r="B179" s="448" t="s">
        <v>2229</v>
      </c>
      <c r="C179" s="448" t="s">
        <v>2230</v>
      </c>
      <c r="D179" s="448" t="s">
        <v>1882</v>
      </c>
      <c r="E179" s="448" t="s">
        <v>1094</v>
      </c>
      <c r="F179" s="448" t="s">
        <v>1121</v>
      </c>
      <c r="G179" s="448" t="s">
        <v>1096</v>
      </c>
      <c r="H179" s="448" t="s">
        <v>624</v>
      </c>
      <c r="I179" s="448" t="s">
        <v>1025</v>
      </c>
      <c r="J179" s="448" t="s">
        <v>1116</v>
      </c>
      <c r="K179" s="448" t="s">
        <v>1098</v>
      </c>
      <c r="L179" s="448" t="s">
        <v>1098</v>
      </c>
      <c r="M179" s="451">
        <v>29450</v>
      </c>
      <c r="N179" s="451"/>
      <c r="O179" s="451"/>
      <c r="P179" s="451"/>
      <c r="Q179" s="451"/>
      <c r="R179" s="356"/>
      <c r="S179" s="356"/>
      <c r="T179" s="356"/>
    </row>
    <row r="180" spans="1:20" ht="13.5" x14ac:dyDescent="0.25">
      <c r="A180" s="448" t="s">
        <v>173</v>
      </c>
      <c r="B180" s="448" t="s">
        <v>2231</v>
      </c>
      <c r="C180" s="448" t="s">
        <v>2232</v>
      </c>
      <c r="D180" s="448" t="s">
        <v>1882</v>
      </c>
      <c r="E180" s="448" t="s">
        <v>1094</v>
      </c>
      <c r="F180" s="448" t="s">
        <v>1095</v>
      </c>
      <c r="G180" s="448" t="s">
        <v>1096</v>
      </c>
      <c r="H180" s="448" t="s">
        <v>630</v>
      </c>
      <c r="I180" s="448" t="s">
        <v>1042</v>
      </c>
      <c r="J180" s="448" t="s">
        <v>1111</v>
      </c>
      <c r="K180" s="448" t="s">
        <v>1098</v>
      </c>
      <c r="L180" s="448" t="s">
        <v>1098</v>
      </c>
      <c r="M180" s="451">
        <v>2941739</v>
      </c>
      <c r="N180" s="451">
        <v>1500000</v>
      </c>
      <c r="O180" s="451">
        <v>2500000</v>
      </c>
      <c r="P180" s="451">
        <v>2000000</v>
      </c>
      <c r="Q180" s="451">
        <v>2000000</v>
      </c>
      <c r="R180" s="356"/>
      <c r="S180" s="356"/>
      <c r="T180" s="356"/>
    </row>
    <row r="181" spans="1:20" ht="13.5" x14ac:dyDescent="0.25">
      <c r="A181" s="448" t="s">
        <v>173</v>
      </c>
      <c r="B181" s="448" t="s">
        <v>2233</v>
      </c>
      <c r="C181" s="448" t="s">
        <v>2234</v>
      </c>
      <c r="D181" s="448" t="s">
        <v>1887</v>
      </c>
      <c r="E181" s="448" t="s">
        <v>1128</v>
      </c>
      <c r="F181" s="448" t="s">
        <v>1121</v>
      </c>
      <c r="G181" s="448" t="s">
        <v>1096</v>
      </c>
      <c r="H181" s="448" t="s">
        <v>34</v>
      </c>
      <c r="I181" s="448" t="s">
        <v>34</v>
      </c>
      <c r="J181" s="448" t="s">
        <v>1124</v>
      </c>
      <c r="K181" s="448" t="s">
        <v>1098</v>
      </c>
      <c r="L181" s="448" t="s">
        <v>1098</v>
      </c>
      <c r="M181" s="451"/>
      <c r="N181" s="451"/>
      <c r="O181" s="451">
        <v>200000</v>
      </c>
      <c r="P181" s="451"/>
      <c r="Q181" s="451"/>
      <c r="R181" s="356"/>
      <c r="S181" s="356"/>
      <c r="T181" s="356"/>
    </row>
    <row r="182" spans="1:20" ht="13.5" x14ac:dyDescent="0.25">
      <c r="A182" s="448" t="s">
        <v>173</v>
      </c>
      <c r="B182" s="448" t="s">
        <v>2235</v>
      </c>
      <c r="C182" s="448" t="s">
        <v>2236</v>
      </c>
      <c r="D182" s="448" t="s">
        <v>1887</v>
      </c>
      <c r="E182" s="448" t="s">
        <v>1128</v>
      </c>
      <c r="F182" s="448" t="s">
        <v>1121</v>
      </c>
      <c r="G182" s="448" t="s">
        <v>1096</v>
      </c>
      <c r="H182" s="448" t="s">
        <v>34</v>
      </c>
      <c r="I182" s="448" t="s">
        <v>34</v>
      </c>
      <c r="J182" s="448" t="s">
        <v>1111</v>
      </c>
      <c r="K182" s="448" t="s">
        <v>1098</v>
      </c>
      <c r="L182" s="448" t="s">
        <v>1098</v>
      </c>
      <c r="M182" s="451">
        <v>3710070</v>
      </c>
      <c r="N182" s="451">
        <v>4000000</v>
      </c>
      <c r="O182" s="451">
        <v>6500000</v>
      </c>
      <c r="P182" s="451">
        <v>5000000</v>
      </c>
      <c r="Q182" s="451">
        <v>5000000</v>
      </c>
      <c r="R182" s="356"/>
      <c r="S182" s="356"/>
      <c r="T182" s="356"/>
    </row>
    <row r="183" spans="1:20" ht="13.5" x14ac:dyDescent="0.25">
      <c r="A183" s="448" t="s">
        <v>173</v>
      </c>
      <c r="B183" s="448" t="s">
        <v>2237</v>
      </c>
      <c r="C183" s="448" t="s">
        <v>2238</v>
      </c>
      <c r="D183" s="448" t="s">
        <v>1887</v>
      </c>
      <c r="E183" s="448" t="s">
        <v>1094</v>
      </c>
      <c r="F183" s="448" t="s">
        <v>1121</v>
      </c>
      <c r="G183" s="448" t="s">
        <v>1096</v>
      </c>
      <c r="H183" s="448" t="s">
        <v>34</v>
      </c>
      <c r="I183" s="448" t="s">
        <v>34</v>
      </c>
      <c r="J183" s="448" t="s">
        <v>1116</v>
      </c>
      <c r="K183" s="448" t="s">
        <v>1098</v>
      </c>
      <c r="L183" s="448" t="s">
        <v>1098</v>
      </c>
      <c r="M183" s="451"/>
      <c r="N183" s="451"/>
      <c r="O183" s="451">
        <v>500000</v>
      </c>
      <c r="P183" s="451">
        <v>2000000</v>
      </c>
      <c r="Q183" s="451">
        <v>2500000</v>
      </c>
      <c r="R183" s="356"/>
      <c r="S183" s="356"/>
      <c r="T183" s="356"/>
    </row>
    <row r="184" spans="1:20" ht="13.5" x14ac:dyDescent="0.25">
      <c r="A184" s="448" t="s">
        <v>173</v>
      </c>
      <c r="B184" s="448" t="s">
        <v>2239</v>
      </c>
      <c r="C184" s="448" t="s">
        <v>2240</v>
      </c>
      <c r="D184" s="448" t="s">
        <v>1887</v>
      </c>
      <c r="E184" s="448" t="s">
        <v>1094</v>
      </c>
      <c r="F184" s="448" t="s">
        <v>1902</v>
      </c>
      <c r="G184" s="448" t="s">
        <v>1096</v>
      </c>
      <c r="H184" s="448" t="s">
        <v>34</v>
      </c>
      <c r="I184" s="448" t="s">
        <v>34</v>
      </c>
      <c r="J184" s="448" t="s">
        <v>1111</v>
      </c>
      <c r="K184" s="448" t="s">
        <v>1098</v>
      </c>
      <c r="L184" s="448" t="s">
        <v>1098</v>
      </c>
      <c r="M184" s="451"/>
      <c r="N184" s="451"/>
      <c r="O184" s="451">
        <v>2831000</v>
      </c>
      <c r="P184" s="451">
        <v>1000000</v>
      </c>
      <c r="Q184" s="451">
        <v>1000000</v>
      </c>
      <c r="R184" s="356"/>
      <c r="S184" s="356"/>
      <c r="T184" s="356"/>
    </row>
    <row r="185" spans="1:20" ht="13.5" x14ac:dyDescent="0.25">
      <c r="A185" s="448" t="s">
        <v>173</v>
      </c>
      <c r="B185" s="448" t="s">
        <v>2241</v>
      </c>
      <c r="C185" s="448" t="s">
        <v>2242</v>
      </c>
      <c r="D185" s="448" t="s">
        <v>1887</v>
      </c>
      <c r="E185" s="448" t="s">
        <v>1094</v>
      </c>
      <c r="F185" s="448" t="s">
        <v>1902</v>
      </c>
      <c r="G185" s="448" t="s">
        <v>1096</v>
      </c>
      <c r="H185" s="448" t="s">
        <v>34</v>
      </c>
      <c r="I185" s="448" t="s">
        <v>34</v>
      </c>
      <c r="J185" s="448" t="s">
        <v>1111</v>
      </c>
      <c r="K185" s="448" t="s">
        <v>1098</v>
      </c>
      <c r="L185" s="448" t="s">
        <v>1098</v>
      </c>
      <c r="M185" s="451">
        <v>588196</v>
      </c>
      <c r="N185" s="451">
        <v>2831000</v>
      </c>
      <c r="O185" s="451"/>
      <c r="P185" s="451"/>
      <c r="Q185" s="451"/>
      <c r="R185" s="356"/>
      <c r="S185" s="356"/>
      <c r="T185" s="356"/>
    </row>
    <row r="186" spans="1:20" ht="13.5" x14ac:dyDescent="0.25">
      <c r="A186" s="448" t="s">
        <v>173</v>
      </c>
      <c r="B186" s="448" t="s">
        <v>2243</v>
      </c>
      <c r="C186" s="448" t="s">
        <v>2244</v>
      </c>
      <c r="D186" s="448" t="s">
        <v>1887</v>
      </c>
      <c r="E186" s="448" t="s">
        <v>1094</v>
      </c>
      <c r="F186" s="448" t="s">
        <v>1902</v>
      </c>
      <c r="G186" s="448" t="s">
        <v>1096</v>
      </c>
      <c r="H186" s="448" t="s">
        <v>34</v>
      </c>
      <c r="I186" s="448" t="s">
        <v>34</v>
      </c>
      <c r="J186" s="448" t="s">
        <v>1097</v>
      </c>
      <c r="K186" s="448" t="s">
        <v>1098</v>
      </c>
      <c r="L186" s="448" t="s">
        <v>1098</v>
      </c>
      <c r="M186" s="451">
        <v>4317867</v>
      </c>
      <c r="N186" s="451">
        <v>3000000</v>
      </c>
      <c r="O186" s="451">
        <v>2070000</v>
      </c>
      <c r="P186" s="451">
        <v>2173500</v>
      </c>
      <c r="Q186" s="451">
        <v>2282175</v>
      </c>
      <c r="R186" s="356"/>
      <c r="S186" s="356"/>
      <c r="T186" s="356"/>
    </row>
    <row r="187" spans="1:20" ht="13.5" x14ac:dyDescent="0.25">
      <c r="A187" s="448" t="s">
        <v>173</v>
      </c>
      <c r="B187" s="448" t="s">
        <v>2245</v>
      </c>
      <c r="C187" s="448" t="s">
        <v>2246</v>
      </c>
      <c r="D187" s="448" t="s">
        <v>1887</v>
      </c>
      <c r="E187" s="448" t="s">
        <v>1094</v>
      </c>
      <c r="F187" s="448" t="s">
        <v>1902</v>
      </c>
      <c r="G187" s="448" t="s">
        <v>1096</v>
      </c>
      <c r="H187" s="448" t="s">
        <v>34</v>
      </c>
      <c r="I187" s="448" t="s">
        <v>34</v>
      </c>
      <c r="J187" s="448" t="s">
        <v>1091</v>
      </c>
      <c r="K187" s="448" t="s">
        <v>1098</v>
      </c>
      <c r="L187" s="448" t="s">
        <v>1098</v>
      </c>
      <c r="M187" s="451"/>
      <c r="N187" s="451"/>
      <c r="O187" s="451">
        <v>800000</v>
      </c>
      <c r="P187" s="451"/>
      <c r="Q187" s="451"/>
      <c r="R187" s="356"/>
      <c r="S187" s="356"/>
      <c r="T187" s="356"/>
    </row>
    <row r="188" spans="1:20" ht="13.5" x14ac:dyDescent="0.25">
      <c r="A188" s="448" t="s">
        <v>173</v>
      </c>
      <c r="B188" s="448" t="s">
        <v>2247</v>
      </c>
      <c r="C188" s="448" t="s">
        <v>2248</v>
      </c>
      <c r="D188" s="448" t="s">
        <v>1887</v>
      </c>
      <c r="E188" s="448" t="s">
        <v>1891</v>
      </c>
      <c r="F188" s="448" t="s">
        <v>1902</v>
      </c>
      <c r="G188" s="448" t="s">
        <v>1096</v>
      </c>
      <c r="H188" s="448" t="s">
        <v>34</v>
      </c>
      <c r="I188" s="448" t="s">
        <v>34</v>
      </c>
      <c r="J188" s="448" t="s">
        <v>1116</v>
      </c>
      <c r="K188" s="448" t="s">
        <v>1098</v>
      </c>
      <c r="L188" s="448" t="s">
        <v>1098</v>
      </c>
      <c r="M188" s="451"/>
      <c r="N188" s="451"/>
      <c r="O188" s="451">
        <v>6000000</v>
      </c>
      <c r="P188" s="451"/>
      <c r="Q188" s="451"/>
      <c r="R188" s="356"/>
      <c r="S188" s="356"/>
      <c r="T188" s="356"/>
    </row>
    <row r="189" spans="1:20" ht="13.5" x14ac:dyDescent="0.25">
      <c r="A189" s="448" t="s">
        <v>173</v>
      </c>
      <c r="B189" s="448" t="s">
        <v>2249</v>
      </c>
      <c r="C189" s="448" t="s">
        <v>2250</v>
      </c>
      <c r="D189" s="448" t="s">
        <v>1887</v>
      </c>
      <c r="E189" s="448" t="s">
        <v>1891</v>
      </c>
      <c r="F189" s="448" t="s">
        <v>1902</v>
      </c>
      <c r="G189" s="448" t="s">
        <v>1096</v>
      </c>
      <c r="H189" s="448" t="s">
        <v>34</v>
      </c>
      <c r="I189" s="448" t="s">
        <v>34</v>
      </c>
      <c r="J189" s="448" t="s">
        <v>1111</v>
      </c>
      <c r="K189" s="448" t="s">
        <v>1098</v>
      </c>
      <c r="L189" s="448" t="s">
        <v>1098</v>
      </c>
      <c r="M189" s="451">
        <v>568238</v>
      </c>
      <c r="N189" s="451">
        <v>519000</v>
      </c>
      <c r="O189" s="451"/>
      <c r="P189" s="451"/>
      <c r="Q189" s="451"/>
      <c r="R189" s="356"/>
      <c r="S189" s="356"/>
      <c r="T189" s="356"/>
    </row>
    <row r="190" spans="1:20" ht="13.5" x14ac:dyDescent="0.25">
      <c r="A190" s="448" t="s">
        <v>173</v>
      </c>
      <c r="B190" s="448" t="s">
        <v>2251</v>
      </c>
      <c r="C190" s="448" t="s">
        <v>2252</v>
      </c>
      <c r="D190" s="448" t="s">
        <v>1887</v>
      </c>
      <c r="E190" s="448" t="s">
        <v>1891</v>
      </c>
      <c r="F190" s="448" t="s">
        <v>1902</v>
      </c>
      <c r="G190" s="448" t="s">
        <v>1096</v>
      </c>
      <c r="H190" s="448" t="s">
        <v>34</v>
      </c>
      <c r="I190" s="448" t="s">
        <v>34</v>
      </c>
      <c r="J190" s="448" t="s">
        <v>1111</v>
      </c>
      <c r="K190" s="448" t="s">
        <v>1098</v>
      </c>
      <c r="L190" s="448" t="s">
        <v>1098</v>
      </c>
      <c r="M190" s="451">
        <v>83510</v>
      </c>
      <c r="N190" s="451"/>
      <c r="O190" s="451">
        <v>700000</v>
      </c>
      <c r="P190" s="451">
        <v>500000</v>
      </c>
      <c r="Q190" s="451">
        <v>300000</v>
      </c>
      <c r="R190" s="356"/>
      <c r="S190" s="356"/>
      <c r="T190" s="356"/>
    </row>
    <row r="191" spans="1:20" ht="13.5" x14ac:dyDescent="0.25">
      <c r="A191" s="448" t="s">
        <v>173</v>
      </c>
      <c r="B191" s="448" t="s">
        <v>2253</v>
      </c>
      <c r="C191" s="448" t="s">
        <v>2254</v>
      </c>
      <c r="D191" s="448" t="s">
        <v>1887</v>
      </c>
      <c r="E191" s="448" t="s">
        <v>1891</v>
      </c>
      <c r="F191" s="448" t="s">
        <v>1902</v>
      </c>
      <c r="G191" s="448" t="s">
        <v>1096</v>
      </c>
      <c r="H191" s="448" t="s">
        <v>34</v>
      </c>
      <c r="I191" s="448" t="s">
        <v>34</v>
      </c>
      <c r="J191" s="448" t="s">
        <v>1122</v>
      </c>
      <c r="K191" s="448" t="s">
        <v>1098</v>
      </c>
      <c r="L191" s="448" t="s">
        <v>1098</v>
      </c>
      <c r="M191" s="451">
        <v>1534455</v>
      </c>
      <c r="N191" s="451">
        <v>2000000</v>
      </c>
      <c r="O191" s="451">
        <v>1380000</v>
      </c>
      <c r="P191" s="451">
        <v>1449000</v>
      </c>
      <c r="Q191" s="451">
        <v>1521450</v>
      </c>
      <c r="R191" s="356"/>
      <c r="S191" s="356"/>
      <c r="T191" s="356"/>
    </row>
    <row r="192" spans="1:20" ht="13.5" x14ac:dyDescent="0.25">
      <c r="A192" s="448" t="s">
        <v>173</v>
      </c>
      <c r="B192" s="448" t="s">
        <v>2255</v>
      </c>
      <c r="C192" s="448" t="s">
        <v>2256</v>
      </c>
      <c r="D192" s="448" t="s">
        <v>1887</v>
      </c>
      <c r="E192" s="448" t="s">
        <v>1891</v>
      </c>
      <c r="F192" s="448" t="s">
        <v>1902</v>
      </c>
      <c r="G192" s="448" t="s">
        <v>1096</v>
      </c>
      <c r="H192" s="448" t="s">
        <v>34</v>
      </c>
      <c r="I192" s="448" t="s">
        <v>34</v>
      </c>
      <c r="J192" s="448" t="s">
        <v>1642</v>
      </c>
      <c r="K192" s="448" t="s">
        <v>1098</v>
      </c>
      <c r="L192" s="448" t="s">
        <v>1098</v>
      </c>
      <c r="M192" s="451">
        <v>2178540</v>
      </c>
      <c r="N192" s="451"/>
      <c r="O192" s="451"/>
      <c r="P192" s="451"/>
      <c r="Q192" s="451"/>
      <c r="R192" s="356"/>
      <c r="S192" s="356"/>
      <c r="T192" s="356"/>
    </row>
    <row r="193" spans="1:20" ht="13.5" x14ac:dyDescent="0.25">
      <c r="A193" s="448" t="s">
        <v>173</v>
      </c>
      <c r="B193" s="448" t="s">
        <v>2257</v>
      </c>
      <c r="C193" s="448" t="s">
        <v>2258</v>
      </c>
      <c r="D193" s="448" t="s">
        <v>1105</v>
      </c>
      <c r="E193" s="448" t="s">
        <v>1094</v>
      </c>
      <c r="F193" s="448" t="s">
        <v>1110</v>
      </c>
      <c r="G193" s="448" t="s">
        <v>1096</v>
      </c>
      <c r="H193" s="448" t="s">
        <v>634</v>
      </c>
      <c r="I193" s="448" t="s">
        <v>1055</v>
      </c>
      <c r="J193" s="448" t="s">
        <v>1111</v>
      </c>
      <c r="K193" s="448" t="s">
        <v>1098</v>
      </c>
      <c r="L193" s="448" t="s">
        <v>1098</v>
      </c>
      <c r="M193" s="451"/>
      <c r="N193" s="451"/>
      <c r="O193" s="451">
        <v>2100000</v>
      </c>
      <c r="P193" s="451">
        <v>1500000</v>
      </c>
      <c r="Q193" s="451">
        <v>1500000</v>
      </c>
      <c r="R193" s="356"/>
      <c r="S193" s="356"/>
      <c r="T193" s="356"/>
    </row>
    <row r="194" spans="1:20" ht="13.5" x14ac:dyDescent="0.25">
      <c r="A194" s="448" t="s">
        <v>123</v>
      </c>
      <c r="B194" s="448" t="s">
        <v>2259</v>
      </c>
      <c r="C194" s="448" t="s">
        <v>2260</v>
      </c>
      <c r="D194" s="448" t="s">
        <v>1887</v>
      </c>
      <c r="E194" s="448" t="s">
        <v>1899</v>
      </c>
      <c r="F194" s="448" t="s">
        <v>1902</v>
      </c>
      <c r="G194" s="448" t="s">
        <v>1096</v>
      </c>
      <c r="H194" s="448" t="s">
        <v>34</v>
      </c>
      <c r="I194" s="448" t="s">
        <v>34</v>
      </c>
      <c r="J194" s="448" t="s">
        <v>1116</v>
      </c>
      <c r="K194" s="448" t="s">
        <v>1098</v>
      </c>
      <c r="L194" s="448" t="s">
        <v>1098</v>
      </c>
      <c r="M194" s="451">
        <v>263323</v>
      </c>
      <c r="N194" s="451">
        <v>674500</v>
      </c>
      <c r="O194" s="451">
        <v>502550</v>
      </c>
      <c r="P194" s="451">
        <v>527678</v>
      </c>
      <c r="Q194" s="451">
        <v>554062</v>
      </c>
      <c r="R194" s="356"/>
      <c r="S194" s="356"/>
      <c r="T194" s="356"/>
    </row>
    <row r="195" spans="1:20" ht="13.5" x14ac:dyDescent="0.25">
      <c r="A195" s="448" t="s">
        <v>123</v>
      </c>
      <c r="B195" s="448" t="s">
        <v>2261</v>
      </c>
      <c r="C195" s="448" t="s">
        <v>2262</v>
      </c>
      <c r="D195" s="448" t="s">
        <v>1887</v>
      </c>
      <c r="E195" s="448" t="s">
        <v>1899</v>
      </c>
      <c r="F195" s="448" t="s">
        <v>1902</v>
      </c>
      <c r="G195" s="448" t="s">
        <v>1096</v>
      </c>
      <c r="H195" s="448" t="s">
        <v>34</v>
      </c>
      <c r="I195" s="448" t="s">
        <v>34</v>
      </c>
      <c r="J195" s="448" t="s">
        <v>1111</v>
      </c>
      <c r="K195" s="448" t="s">
        <v>1098</v>
      </c>
      <c r="L195" s="448" t="s">
        <v>1098</v>
      </c>
      <c r="M195" s="451"/>
      <c r="N195" s="451">
        <v>2000000</v>
      </c>
      <c r="O195" s="451">
        <v>2500000</v>
      </c>
      <c r="P195" s="451">
        <v>2500000</v>
      </c>
      <c r="Q195" s="451">
        <v>2000000</v>
      </c>
      <c r="R195" s="356"/>
      <c r="S195" s="356"/>
      <c r="T195" s="356"/>
    </row>
    <row r="196" spans="1:20" ht="13.5" x14ac:dyDescent="0.25">
      <c r="A196" s="448" t="s">
        <v>123</v>
      </c>
      <c r="B196" s="448" t="s">
        <v>2263</v>
      </c>
      <c r="C196" s="448" t="s">
        <v>2264</v>
      </c>
      <c r="D196" s="448" t="s">
        <v>1887</v>
      </c>
      <c r="E196" s="448" t="s">
        <v>1891</v>
      </c>
      <c r="F196" s="448" t="s">
        <v>1095</v>
      </c>
      <c r="G196" s="448" t="s">
        <v>1096</v>
      </c>
      <c r="H196" s="448" t="s">
        <v>34</v>
      </c>
      <c r="I196" s="448" t="s">
        <v>34</v>
      </c>
      <c r="J196" s="448" t="s">
        <v>1111</v>
      </c>
      <c r="K196" s="448" t="s">
        <v>1098</v>
      </c>
      <c r="L196" s="448" t="s">
        <v>1098</v>
      </c>
      <c r="M196" s="451"/>
      <c r="N196" s="451"/>
      <c r="O196" s="451"/>
      <c r="P196" s="451"/>
      <c r="Q196" s="451"/>
      <c r="R196" s="356"/>
      <c r="S196" s="356"/>
      <c r="T196" s="356"/>
    </row>
    <row r="197" spans="1:20" ht="13.5" x14ac:dyDescent="0.25">
      <c r="A197" s="448" t="s">
        <v>123</v>
      </c>
      <c r="B197" s="448" t="s">
        <v>2265</v>
      </c>
      <c r="C197" s="448" t="s">
        <v>2266</v>
      </c>
      <c r="D197" s="448" t="s">
        <v>1105</v>
      </c>
      <c r="E197" s="448" t="s">
        <v>1094</v>
      </c>
      <c r="F197" s="448" t="s">
        <v>1110</v>
      </c>
      <c r="G197" s="448" t="s">
        <v>1096</v>
      </c>
      <c r="H197" s="448" t="s">
        <v>634</v>
      </c>
      <c r="I197" s="448" t="s">
        <v>1055</v>
      </c>
      <c r="J197" s="448" t="s">
        <v>1111</v>
      </c>
      <c r="K197" s="448" t="s">
        <v>1098</v>
      </c>
      <c r="L197" s="448" t="s">
        <v>1098</v>
      </c>
      <c r="M197" s="451"/>
      <c r="N197" s="451">
        <v>500000</v>
      </c>
      <c r="O197" s="451">
        <v>345000</v>
      </c>
      <c r="P197" s="451">
        <v>362250</v>
      </c>
      <c r="Q197" s="451">
        <v>380363</v>
      </c>
      <c r="R197" s="356"/>
      <c r="S197" s="356"/>
      <c r="T197" s="356"/>
    </row>
    <row r="198" spans="1:20" ht="13.5" x14ac:dyDescent="0.25">
      <c r="A198" s="448" t="s">
        <v>196</v>
      </c>
      <c r="B198" s="448" t="s">
        <v>1907</v>
      </c>
      <c r="C198" s="448" t="s">
        <v>2267</v>
      </c>
      <c r="D198" s="448" t="s">
        <v>1884</v>
      </c>
      <c r="E198" s="448" t="s">
        <v>1145</v>
      </c>
      <c r="F198" s="448" t="s">
        <v>1121</v>
      </c>
      <c r="G198" s="448" t="s">
        <v>1096</v>
      </c>
      <c r="H198" s="448" t="s">
        <v>618</v>
      </c>
      <c r="I198" s="448" t="s">
        <v>196</v>
      </c>
      <c r="J198" s="448" t="s">
        <v>1111</v>
      </c>
      <c r="K198" s="448" t="s">
        <v>1098</v>
      </c>
      <c r="L198" s="448" t="s">
        <v>1098</v>
      </c>
      <c r="M198" s="451"/>
      <c r="N198" s="451">
        <v>33425712</v>
      </c>
      <c r="O198" s="451">
        <v>35063572</v>
      </c>
      <c r="P198" s="451">
        <v>36816749</v>
      </c>
      <c r="Q198" s="451">
        <v>38657587</v>
      </c>
      <c r="R198" s="356"/>
      <c r="S198" s="356"/>
      <c r="T198" s="356"/>
    </row>
    <row r="199" spans="1:20" ht="13.5" x14ac:dyDescent="0.25">
      <c r="A199" s="448" t="s">
        <v>191</v>
      </c>
      <c r="B199" s="448" t="s">
        <v>2268</v>
      </c>
      <c r="C199" s="448" t="s">
        <v>2269</v>
      </c>
      <c r="D199" s="448" t="s">
        <v>1882</v>
      </c>
      <c r="E199" s="448" t="s">
        <v>1145</v>
      </c>
      <c r="F199" s="448" t="s">
        <v>1121</v>
      </c>
      <c r="G199" s="448" t="s">
        <v>1096</v>
      </c>
      <c r="H199" s="448" t="s">
        <v>617</v>
      </c>
      <c r="I199" s="448" t="s">
        <v>990</v>
      </c>
      <c r="J199" s="448" t="s">
        <v>1111</v>
      </c>
      <c r="K199" s="448" t="s">
        <v>1098</v>
      </c>
      <c r="L199" s="448" t="s">
        <v>1098</v>
      </c>
      <c r="M199" s="451">
        <v>2533511</v>
      </c>
      <c r="N199" s="451">
        <v>1500000</v>
      </c>
      <c r="O199" s="451"/>
      <c r="P199" s="451"/>
      <c r="Q199" s="451"/>
      <c r="R199" s="356"/>
      <c r="S199" s="356"/>
      <c r="T199" s="356"/>
    </row>
    <row r="200" spans="1:20" ht="13.5" x14ac:dyDescent="0.25">
      <c r="A200" s="448" t="s">
        <v>191</v>
      </c>
      <c r="B200" s="448" t="s">
        <v>2270</v>
      </c>
      <c r="C200" s="448" t="s">
        <v>2271</v>
      </c>
      <c r="D200" s="448" t="s">
        <v>1884</v>
      </c>
      <c r="E200" s="448" t="s">
        <v>1145</v>
      </c>
      <c r="F200" s="448" t="s">
        <v>1121</v>
      </c>
      <c r="G200" s="448" t="s">
        <v>1096</v>
      </c>
      <c r="H200" s="448" t="s">
        <v>617</v>
      </c>
      <c r="I200" s="448" t="s">
        <v>988</v>
      </c>
      <c r="J200" s="448" t="s">
        <v>1111</v>
      </c>
      <c r="K200" s="448" t="s">
        <v>1098</v>
      </c>
      <c r="L200" s="448" t="s">
        <v>1098</v>
      </c>
      <c r="M200" s="451"/>
      <c r="N200" s="451">
        <v>5000000</v>
      </c>
      <c r="O200" s="451">
        <v>20000000</v>
      </c>
      <c r="P200" s="451">
        <v>25000000</v>
      </c>
      <c r="Q200" s="451">
        <v>25000000</v>
      </c>
      <c r="R200" s="356"/>
      <c r="S200" s="356"/>
      <c r="T200" s="356"/>
    </row>
    <row r="201" spans="1:20" ht="13.5" x14ac:dyDescent="0.25">
      <c r="A201" s="448" t="s">
        <v>191</v>
      </c>
      <c r="B201" s="448" t="s">
        <v>1907</v>
      </c>
      <c r="C201" s="448" t="s">
        <v>2272</v>
      </c>
      <c r="D201" s="448" t="s">
        <v>1884</v>
      </c>
      <c r="E201" s="448" t="s">
        <v>1145</v>
      </c>
      <c r="F201" s="448" t="s">
        <v>1121</v>
      </c>
      <c r="G201" s="448" t="s">
        <v>1096</v>
      </c>
      <c r="H201" s="448" t="s">
        <v>617</v>
      </c>
      <c r="I201" s="448" t="s">
        <v>190</v>
      </c>
      <c r="J201" s="448" t="s">
        <v>1111</v>
      </c>
      <c r="K201" s="448" t="s">
        <v>1098</v>
      </c>
      <c r="L201" s="448" t="s">
        <v>1098</v>
      </c>
      <c r="M201" s="451">
        <v>62898934</v>
      </c>
      <c r="N201" s="451">
        <v>31287000</v>
      </c>
      <c r="O201" s="451">
        <v>31500000</v>
      </c>
      <c r="P201" s="451">
        <v>40000000</v>
      </c>
      <c r="Q201" s="451">
        <v>50000000</v>
      </c>
      <c r="R201" s="356"/>
      <c r="S201" s="356"/>
      <c r="T201" s="356"/>
    </row>
    <row r="202" spans="1:20" ht="13.5" x14ac:dyDescent="0.25">
      <c r="A202" s="448" t="s">
        <v>191</v>
      </c>
      <c r="B202" s="448" t="s">
        <v>2273</v>
      </c>
      <c r="C202" s="448" t="s">
        <v>2274</v>
      </c>
      <c r="D202" s="448" t="s">
        <v>34</v>
      </c>
      <c r="E202" s="448" t="s">
        <v>1899</v>
      </c>
      <c r="F202" s="448" t="s">
        <v>1095</v>
      </c>
      <c r="G202" s="448" t="s">
        <v>1096</v>
      </c>
      <c r="H202" s="448" t="s">
        <v>34</v>
      </c>
      <c r="I202" s="448" t="s">
        <v>34</v>
      </c>
      <c r="J202" s="448" t="s">
        <v>1285</v>
      </c>
      <c r="K202" s="448" t="s">
        <v>1098</v>
      </c>
      <c r="L202" s="448" t="s">
        <v>1098</v>
      </c>
      <c r="M202" s="451">
        <v>3712643665</v>
      </c>
      <c r="N202" s="451">
        <v>3246658579</v>
      </c>
      <c r="O202" s="451">
        <v>3198414355</v>
      </c>
      <c r="P202" s="451">
        <v>3320173899</v>
      </c>
      <c r="Q202" s="451">
        <v>3475124034</v>
      </c>
      <c r="R202" s="356"/>
      <c r="S202" s="356"/>
      <c r="T202" s="356"/>
    </row>
    <row r="203" spans="1:20" ht="13.5" x14ac:dyDescent="0.25">
      <c r="A203" s="448" t="s">
        <v>191</v>
      </c>
      <c r="B203" s="448" t="s">
        <v>2275</v>
      </c>
      <c r="C203" s="448" t="s">
        <v>2276</v>
      </c>
      <c r="D203" s="448" t="s">
        <v>1887</v>
      </c>
      <c r="E203" s="448" t="s">
        <v>1330</v>
      </c>
      <c r="F203" s="448" t="s">
        <v>1121</v>
      </c>
      <c r="G203" s="448" t="s">
        <v>1096</v>
      </c>
      <c r="H203" s="448" t="s">
        <v>34</v>
      </c>
      <c r="I203" s="448" t="s">
        <v>34</v>
      </c>
      <c r="J203" s="448" t="s">
        <v>1111</v>
      </c>
      <c r="K203" s="448" t="s">
        <v>1098</v>
      </c>
      <c r="L203" s="448" t="s">
        <v>1098</v>
      </c>
      <c r="M203" s="451">
        <v>1254886</v>
      </c>
      <c r="N203" s="451">
        <v>1000000</v>
      </c>
      <c r="O203" s="451">
        <v>690000</v>
      </c>
      <c r="P203" s="451">
        <v>724500</v>
      </c>
      <c r="Q203" s="451">
        <v>760725</v>
      </c>
      <c r="R203" s="356"/>
      <c r="S203" s="356"/>
      <c r="T203" s="356"/>
    </row>
    <row r="204" spans="1:20" ht="13.5" x14ac:dyDescent="0.25">
      <c r="A204" s="448" t="s">
        <v>191</v>
      </c>
      <c r="B204" s="448" t="s">
        <v>2277</v>
      </c>
      <c r="C204" s="448" t="s">
        <v>2278</v>
      </c>
      <c r="D204" s="448" t="s">
        <v>1887</v>
      </c>
      <c r="E204" s="448" t="s">
        <v>1330</v>
      </c>
      <c r="F204" s="448" t="s">
        <v>1121</v>
      </c>
      <c r="G204" s="448" t="s">
        <v>1096</v>
      </c>
      <c r="H204" s="448" t="s">
        <v>34</v>
      </c>
      <c r="I204" s="448" t="s">
        <v>34</v>
      </c>
      <c r="J204" s="448" t="s">
        <v>1111</v>
      </c>
      <c r="K204" s="448" t="s">
        <v>1098</v>
      </c>
      <c r="L204" s="448" t="s">
        <v>1098</v>
      </c>
      <c r="M204" s="451">
        <v>846959</v>
      </c>
      <c r="N204" s="451">
        <v>2000000</v>
      </c>
      <c r="O204" s="451"/>
      <c r="P204" s="451"/>
      <c r="Q204" s="451"/>
      <c r="R204" s="356"/>
      <c r="S204" s="356"/>
      <c r="T204" s="356"/>
    </row>
    <row r="205" spans="1:20" ht="13.5" x14ac:dyDescent="0.25">
      <c r="A205" s="448" t="s">
        <v>191</v>
      </c>
      <c r="B205" s="448" t="s">
        <v>2279</v>
      </c>
      <c r="C205" s="448" t="s">
        <v>2280</v>
      </c>
      <c r="D205" s="448" t="s">
        <v>1887</v>
      </c>
      <c r="E205" s="448" t="s">
        <v>1913</v>
      </c>
      <c r="F205" s="448" t="s">
        <v>1902</v>
      </c>
      <c r="G205" s="448" t="s">
        <v>1096</v>
      </c>
      <c r="H205" s="448" t="s">
        <v>34</v>
      </c>
      <c r="I205" s="448" t="s">
        <v>34</v>
      </c>
      <c r="J205" s="448" t="s">
        <v>1111</v>
      </c>
      <c r="K205" s="448" t="s">
        <v>1098</v>
      </c>
      <c r="L205" s="448" t="s">
        <v>1098</v>
      </c>
      <c r="M205" s="451">
        <v>654037</v>
      </c>
      <c r="N205" s="451">
        <v>500000</v>
      </c>
      <c r="O205" s="451"/>
      <c r="P205" s="451"/>
      <c r="Q205" s="451"/>
      <c r="R205" s="356"/>
      <c r="S205" s="356"/>
      <c r="T205" s="356"/>
    </row>
    <row r="206" spans="1:20" ht="13.5" x14ac:dyDescent="0.25">
      <c r="A206" s="448" t="s">
        <v>191</v>
      </c>
      <c r="B206" s="448" t="s">
        <v>2281</v>
      </c>
      <c r="C206" s="448" t="s">
        <v>2282</v>
      </c>
      <c r="D206" s="448" t="s">
        <v>1887</v>
      </c>
      <c r="E206" s="448" t="s">
        <v>1913</v>
      </c>
      <c r="F206" s="448" t="s">
        <v>1902</v>
      </c>
      <c r="G206" s="448" t="s">
        <v>1096</v>
      </c>
      <c r="H206" s="448" t="s">
        <v>34</v>
      </c>
      <c r="I206" s="448" t="s">
        <v>34</v>
      </c>
      <c r="J206" s="448" t="s">
        <v>1111</v>
      </c>
      <c r="K206" s="448" t="s">
        <v>1098</v>
      </c>
      <c r="L206" s="448" t="s">
        <v>1098</v>
      </c>
      <c r="M206" s="451">
        <v>178331</v>
      </c>
      <c r="N206" s="451">
        <v>237500</v>
      </c>
      <c r="O206" s="451">
        <v>570000</v>
      </c>
      <c r="P206" s="451"/>
      <c r="Q206" s="451"/>
      <c r="R206" s="356"/>
      <c r="S206" s="356"/>
      <c r="T206" s="356"/>
    </row>
    <row r="207" spans="1:20" ht="13.5" x14ac:dyDescent="0.25">
      <c r="A207" s="448" t="s">
        <v>191</v>
      </c>
      <c r="B207" s="448" t="s">
        <v>2283</v>
      </c>
      <c r="C207" s="448" t="s">
        <v>2284</v>
      </c>
      <c r="D207" s="448" t="s">
        <v>1887</v>
      </c>
      <c r="E207" s="448" t="s">
        <v>1094</v>
      </c>
      <c r="F207" s="448" t="s">
        <v>1121</v>
      </c>
      <c r="G207" s="448" t="s">
        <v>1096</v>
      </c>
      <c r="H207" s="448" t="s">
        <v>34</v>
      </c>
      <c r="I207" s="448" t="s">
        <v>34</v>
      </c>
      <c r="J207" s="448" t="s">
        <v>1116</v>
      </c>
      <c r="K207" s="448" t="s">
        <v>1098</v>
      </c>
      <c r="L207" s="448" t="s">
        <v>1098</v>
      </c>
      <c r="M207" s="451"/>
      <c r="N207" s="451"/>
      <c r="O207" s="451">
        <v>6300000</v>
      </c>
      <c r="P207" s="451">
        <v>3500000</v>
      </c>
      <c r="Q207" s="451">
        <v>3500000</v>
      </c>
      <c r="R207" s="356"/>
      <c r="S207" s="356"/>
      <c r="T207" s="356"/>
    </row>
    <row r="208" spans="1:20" ht="13.5" x14ac:dyDescent="0.25">
      <c r="A208" s="448" t="s">
        <v>191</v>
      </c>
      <c r="B208" s="448" t="s">
        <v>2285</v>
      </c>
      <c r="C208" s="448" t="s">
        <v>2286</v>
      </c>
      <c r="D208" s="448" t="s">
        <v>1887</v>
      </c>
      <c r="E208" s="448" t="s">
        <v>1891</v>
      </c>
      <c r="F208" s="448" t="s">
        <v>1902</v>
      </c>
      <c r="G208" s="448" t="s">
        <v>1096</v>
      </c>
      <c r="H208" s="448" t="s">
        <v>34</v>
      </c>
      <c r="I208" s="448" t="s">
        <v>34</v>
      </c>
      <c r="J208" s="448" t="s">
        <v>1111</v>
      </c>
      <c r="K208" s="448" t="s">
        <v>1098</v>
      </c>
      <c r="L208" s="448" t="s">
        <v>1098</v>
      </c>
      <c r="M208" s="451"/>
      <c r="N208" s="451">
        <v>500000</v>
      </c>
      <c r="O208" s="451"/>
      <c r="P208" s="451"/>
      <c r="Q208" s="451"/>
      <c r="R208" s="356"/>
      <c r="S208" s="356"/>
      <c r="T208" s="356"/>
    </row>
    <row r="209" spans="1:20" ht="13.5" x14ac:dyDescent="0.25">
      <c r="A209" s="448" t="s">
        <v>191</v>
      </c>
      <c r="B209" s="448" t="s">
        <v>2287</v>
      </c>
      <c r="C209" s="448" t="s">
        <v>2288</v>
      </c>
      <c r="D209" s="448" t="s">
        <v>1887</v>
      </c>
      <c r="E209" s="448" t="s">
        <v>1891</v>
      </c>
      <c r="F209" s="448" t="s">
        <v>1902</v>
      </c>
      <c r="G209" s="448" t="s">
        <v>1096</v>
      </c>
      <c r="H209" s="448" t="s">
        <v>34</v>
      </c>
      <c r="I209" s="448" t="s">
        <v>34</v>
      </c>
      <c r="J209" s="448" t="s">
        <v>1111</v>
      </c>
      <c r="K209" s="448" t="s">
        <v>1098</v>
      </c>
      <c r="L209" s="448" t="s">
        <v>1098</v>
      </c>
      <c r="M209" s="451">
        <v>882878</v>
      </c>
      <c r="N209" s="451">
        <v>1522996</v>
      </c>
      <c r="O209" s="451"/>
      <c r="P209" s="451"/>
      <c r="Q209" s="451"/>
      <c r="R209" s="356"/>
      <c r="S209" s="356"/>
      <c r="T209" s="356"/>
    </row>
    <row r="210" spans="1:20" ht="13.5" x14ac:dyDescent="0.25">
      <c r="A210" s="448" t="s">
        <v>191</v>
      </c>
      <c r="B210" s="448" t="s">
        <v>1088</v>
      </c>
      <c r="C210" s="448" t="s">
        <v>2289</v>
      </c>
      <c r="D210" s="448" t="s">
        <v>1887</v>
      </c>
      <c r="E210" s="448" t="s">
        <v>34</v>
      </c>
      <c r="F210" s="448" t="s">
        <v>34</v>
      </c>
      <c r="G210" s="448" t="s">
        <v>1088</v>
      </c>
      <c r="H210" s="448" t="s">
        <v>34</v>
      </c>
      <c r="I210" s="448" t="s">
        <v>34</v>
      </c>
      <c r="J210" s="448" t="s">
        <v>1111</v>
      </c>
      <c r="K210" s="448" t="s">
        <v>1088</v>
      </c>
      <c r="L210" s="448" t="s">
        <v>1088</v>
      </c>
      <c r="M210" s="451">
        <v>4777638</v>
      </c>
      <c r="N210" s="451"/>
      <c r="O210" s="451"/>
      <c r="P210" s="451"/>
      <c r="Q210" s="451"/>
      <c r="R210" s="356"/>
      <c r="S210" s="356"/>
      <c r="T210" s="356"/>
    </row>
    <row r="211" spans="1:20" ht="13.5" x14ac:dyDescent="0.25">
      <c r="A211" s="448" t="s">
        <v>191</v>
      </c>
      <c r="B211" s="448" t="s">
        <v>2290</v>
      </c>
      <c r="C211" s="448" t="s">
        <v>2291</v>
      </c>
      <c r="D211" s="448" t="s">
        <v>1887</v>
      </c>
      <c r="E211" s="448" t="s">
        <v>1094</v>
      </c>
      <c r="F211" s="448" t="s">
        <v>1121</v>
      </c>
      <c r="G211" s="448" t="s">
        <v>1096</v>
      </c>
      <c r="H211" s="448" t="s">
        <v>34</v>
      </c>
      <c r="I211" s="448" t="s">
        <v>34</v>
      </c>
      <c r="J211" s="448" t="s">
        <v>1111</v>
      </c>
      <c r="K211" s="448" t="s">
        <v>1098</v>
      </c>
      <c r="L211" s="448" t="s">
        <v>1098</v>
      </c>
      <c r="M211" s="451"/>
      <c r="N211" s="451"/>
      <c r="O211" s="451">
        <v>3000000</v>
      </c>
      <c r="P211" s="451"/>
      <c r="Q211" s="451"/>
      <c r="R211" s="356"/>
      <c r="S211" s="356"/>
      <c r="T211" s="356"/>
    </row>
    <row r="212" spans="1:20" ht="13.5" x14ac:dyDescent="0.25">
      <c r="A212" s="448" t="s">
        <v>191</v>
      </c>
      <c r="B212" s="448" t="s">
        <v>2292</v>
      </c>
      <c r="C212" s="448" t="s">
        <v>2293</v>
      </c>
      <c r="D212" s="448" t="s">
        <v>1887</v>
      </c>
      <c r="E212" s="448" t="s">
        <v>1094</v>
      </c>
      <c r="F212" s="448" t="s">
        <v>1121</v>
      </c>
      <c r="G212" s="448" t="s">
        <v>1096</v>
      </c>
      <c r="H212" s="448" t="s">
        <v>34</v>
      </c>
      <c r="I212" s="448" t="s">
        <v>34</v>
      </c>
      <c r="J212" s="448" t="s">
        <v>1116</v>
      </c>
      <c r="K212" s="448" t="s">
        <v>1098</v>
      </c>
      <c r="L212" s="448" t="s">
        <v>1098</v>
      </c>
      <c r="M212" s="451"/>
      <c r="N212" s="451"/>
      <c r="O212" s="451">
        <v>4000000</v>
      </c>
      <c r="P212" s="451">
        <v>4000000</v>
      </c>
      <c r="Q212" s="451">
        <v>4000000</v>
      </c>
      <c r="R212" s="356"/>
      <c r="S212" s="356"/>
      <c r="T212" s="356"/>
    </row>
    <row r="213" spans="1:20" ht="13.5" x14ac:dyDescent="0.25">
      <c r="A213" s="448" t="s">
        <v>190</v>
      </c>
      <c r="B213" s="448" t="s">
        <v>1907</v>
      </c>
      <c r="C213" s="448" t="s">
        <v>2294</v>
      </c>
      <c r="D213" s="448" t="s">
        <v>1884</v>
      </c>
      <c r="E213" s="448" t="s">
        <v>1145</v>
      </c>
      <c r="F213" s="448" t="s">
        <v>1121</v>
      </c>
      <c r="G213" s="448" t="s">
        <v>1096</v>
      </c>
      <c r="H213" s="448" t="s">
        <v>617</v>
      </c>
      <c r="I213" s="448" t="s">
        <v>989</v>
      </c>
      <c r="J213" s="448" t="s">
        <v>1111</v>
      </c>
      <c r="K213" s="448" t="s">
        <v>1098</v>
      </c>
      <c r="L213" s="448" t="s">
        <v>1098</v>
      </c>
      <c r="M213" s="451">
        <v>611631</v>
      </c>
      <c r="N213" s="451">
        <v>35027745</v>
      </c>
      <c r="O213" s="451">
        <v>36744104</v>
      </c>
      <c r="P213" s="451">
        <v>38581310</v>
      </c>
      <c r="Q213" s="451">
        <v>40510375</v>
      </c>
      <c r="R213" s="356"/>
      <c r="S213" s="356"/>
      <c r="T213" s="356"/>
    </row>
    <row r="214" spans="1:20" ht="13.5" x14ac:dyDescent="0.25">
      <c r="A214" s="448" t="s">
        <v>190</v>
      </c>
      <c r="B214" s="448" t="s">
        <v>1894</v>
      </c>
      <c r="C214" s="448" t="s">
        <v>2295</v>
      </c>
      <c r="D214" s="448" t="s">
        <v>1884</v>
      </c>
      <c r="E214" s="448" t="s">
        <v>1094</v>
      </c>
      <c r="F214" s="448" t="s">
        <v>1095</v>
      </c>
      <c r="G214" s="448" t="s">
        <v>1096</v>
      </c>
      <c r="H214" s="448" t="s">
        <v>1896</v>
      </c>
      <c r="I214" s="448" t="s">
        <v>637</v>
      </c>
      <c r="J214" s="448" t="s">
        <v>1285</v>
      </c>
      <c r="K214" s="448" t="s">
        <v>1098</v>
      </c>
      <c r="L214" s="448" t="s">
        <v>1098</v>
      </c>
      <c r="M214" s="451">
        <v>1353320</v>
      </c>
      <c r="N214" s="451">
        <v>2468500</v>
      </c>
      <c r="O214" s="451">
        <v>8833333</v>
      </c>
      <c r="P214" s="451">
        <v>10733333</v>
      </c>
      <c r="Q214" s="451">
        <v>12033333</v>
      </c>
      <c r="R214" s="356"/>
      <c r="S214" s="356"/>
      <c r="T214" s="356"/>
    </row>
    <row r="215" spans="1:20" ht="13.5" x14ac:dyDescent="0.25">
      <c r="A215" s="448" t="s">
        <v>1866</v>
      </c>
      <c r="B215" s="448" t="s">
        <v>2296</v>
      </c>
      <c r="C215" s="448" t="s">
        <v>2297</v>
      </c>
      <c r="D215" s="448" t="s">
        <v>34</v>
      </c>
      <c r="E215" s="448" t="s">
        <v>1128</v>
      </c>
      <c r="F215" s="448" t="s">
        <v>1121</v>
      </c>
      <c r="G215" s="448" t="s">
        <v>1096</v>
      </c>
      <c r="H215" s="448" t="s">
        <v>34</v>
      </c>
      <c r="I215" s="448" t="s">
        <v>34</v>
      </c>
      <c r="J215" s="448" t="s">
        <v>34</v>
      </c>
      <c r="K215" s="448" t="s">
        <v>1098</v>
      </c>
      <c r="L215" s="448" t="s">
        <v>1098</v>
      </c>
      <c r="M215" s="451"/>
      <c r="N215" s="451"/>
      <c r="O215" s="451"/>
      <c r="P215" s="451"/>
      <c r="Q215" s="451"/>
      <c r="R215" s="356"/>
      <c r="S215" s="356"/>
      <c r="T215" s="356"/>
    </row>
    <row r="216" spans="1:20" ht="13.5" x14ac:dyDescent="0.25">
      <c r="A216" s="448" t="s">
        <v>1866</v>
      </c>
      <c r="B216" s="448" t="s">
        <v>2298</v>
      </c>
      <c r="C216" s="448" t="s">
        <v>2299</v>
      </c>
      <c r="D216" s="448" t="s">
        <v>34</v>
      </c>
      <c r="E216" s="448" t="s">
        <v>1128</v>
      </c>
      <c r="F216" s="448" t="s">
        <v>1121</v>
      </c>
      <c r="G216" s="448" t="s">
        <v>1096</v>
      </c>
      <c r="H216" s="448" t="s">
        <v>34</v>
      </c>
      <c r="I216" s="448" t="s">
        <v>34</v>
      </c>
      <c r="J216" s="448" t="s">
        <v>34</v>
      </c>
      <c r="K216" s="448" t="s">
        <v>1098</v>
      </c>
      <c r="L216" s="448" t="s">
        <v>1098</v>
      </c>
      <c r="M216" s="451"/>
      <c r="N216" s="451"/>
      <c r="O216" s="451"/>
      <c r="P216" s="451"/>
      <c r="Q216" s="451"/>
      <c r="R216" s="356"/>
      <c r="S216" s="356"/>
      <c r="T216" s="356"/>
    </row>
    <row r="217" spans="1:20" ht="13.5" x14ac:dyDescent="0.25">
      <c r="A217" s="448" t="s">
        <v>1866</v>
      </c>
      <c r="B217" s="448" t="s">
        <v>2300</v>
      </c>
      <c r="C217" s="448" t="s">
        <v>2301</v>
      </c>
      <c r="D217" s="448" t="s">
        <v>34</v>
      </c>
      <c r="E217" s="448" t="s">
        <v>1128</v>
      </c>
      <c r="F217" s="448" t="s">
        <v>1121</v>
      </c>
      <c r="G217" s="448" t="s">
        <v>1096</v>
      </c>
      <c r="H217" s="448" t="s">
        <v>34</v>
      </c>
      <c r="I217" s="448" t="s">
        <v>34</v>
      </c>
      <c r="J217" s="448" t="s">
        <v>34</v>
      </c>
      <c r="K217" s="448" t="s">
        <v>1098</v>
      </c>
      <c r="L217" s="448" t="s">
        <v>1098</v>
      </c>
      <c r="M217" s="451"/>
      <c r="N217" s="451"/>
      <c r="O217" s="451"/>
      <c r="P217" s="451"/>
      <c r="Q217" s="451"/>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ht="13.5" x14ac:dyDescent="0.25">
      <c r="A219" s="113" t="s">
        <v>2313</v>
      </c>
      <c r="B219" s="113"/>
      <c r="C219" s="113"/>
      <c r="D219" s="113"/>
      <c r="E219" s="113"/>
      <c r="F219" s="113"/>
      <c r="G219" s="113"/>
      <c r="H219" s="113"/>
      <c r="I219" s="356"/>
      <c r="J219" s="356"/>
      <c r="K219" s="356"/>
      <c r="L219" s="356"/>
      <c r="M219" s="452"/>
      <c r="N219" s="452"/>
      <c r="O219" s="452"/>
      <c r="P219" s="452"/>
      <c r="Q219" s="452"/>
      <c r="R219" s="356"/>
      <c r="S219" s="356"/>
      <c r="T219" s="356"/>
    </row>
    <row r="220" spans="1:20" ht="13.5" x14ac:dyDescent="0.25">
      <c r="A220" s="113" t="s">
        <v>2384</v>
      </c>
      <c r="B220" s="113"/>
      <c r="C220" s="113"/>
      <c r="D220" s="113"/>
      <c r="E220" s="113"/>
      <c r="F220" s="113"/>
      <c r="G220" s="113"/>
      <c r="H220" s="113"/>
      <c r="I220" s="356"/>
      <c r="J220" s="356"/>
      <c r="K220" s="356"/>
      <c r="L220" s="356"/>
      <c r="M220" s="452"/>
      <c r="N220" s="452"/>
      <c r="O220" s="452"/>
      <c r="P220" s="452"/>
      <c r="Q220" s="452"/>
      <c r="R220" s="356"/>
      <c r="S220" s="356"/>
      <c r="T220" s="356"/>
    </row>
    <row r="221" spans="1:20" ht="13.5" x14ac:dyDescent="0.25">
      <c r="A221" s="113" t="s">
        <v>2383</v>
      </c>
      <c r="B221" s="113"/>
      <c r="C221" s="113"/>
      <c r="D221" s="113"/>
      <c r="E221" s="113"/>
      <c r="F221" s="113"/>
      <c r="G221" s="113"/>
      <c r="H221" s="113"/>
      <c r="I221" s="356"/>
      <c r="J221" s="356"/>
      <c r="K221" s="356"/>
      <c r="L221" s="356"/>
      <c r="M221" s="452"/>
      <c r="N221" s="452"/>
      <c r="O221" s="452"/>
      <c r="P221" s="452"/>
      <c r="Q221" s="452"/>
      <c r="R221" s="356"/>
      <c r="S221" s="356"/>
      <c r="T221" s="356"/>
    </row>
    <row r="222" spans="1:20" ht="13.5" x14ac:dyDescent="0.25">
      <c r="A222" s="113"/>
      <c r="B222" s="113"/>
      <c r="C222" s="113"/>
      <c r="D222" s="113"/>
      <c r="E222" s="113"/>
      <c r="F222" s="113"/>
      <c r="G222" s="113"/>
      <c r="H222" s="113"/>
      <c r="I222" s="356"/>
      <c r="J222" s="356"/>
      <c r="K222" s="356"/>
      <c r="L222" s="356"/>
      <c r="M222" s="452"/>
      <c r="N222" s="452"/>
      <c r="O222" s="452"/>
      <c r="P222" s="452"/>
      <c r="Q222" s="452"/>
      <c r="R222" s="356"/>
      <c r="S222" s="356"/>
      <c r="T222" s="356"/>
    </row>
    <row r="223" spans="1:20" ht="13.5" x14ac:dyDescent="0.25">
      <c r="A223" s="113"/>
      <c r="B223" s="113"/>
      <c r="C223" s="113"/>
      <c r="D223" s="113"/>
      <c r="E223" s="113"/>
      <c r="F223" s="113"/>
      <c r="G223" s="113"/>
      <c r="H223" s="113"/>
      <c r="I223" s="356"/>
      <c r="J223" s="356"/>
      <c r="K223" s="356"/>
      <c r="L223" s="356"/>
      <c r="M223" s="452"/>
      <c r="N223" s="452"/>
      <c r="O223" s="452"/>
      <c r="P223" s="452"/>
      <c r="Q223" s="452"/>
      <c r="R223" s="356"/>
      <c r="S223" s="356"/>
      <c r="T223" s="356"/>
    </row>
    <row r="224" spans="1:20" ht="13.5" x14ac:dyDescent="0.25">
      <c r="A224" s="113"/>
      <c r="B224" s="113"/>
      <c r="C224" s="113"/>
      <c r="D224" s="113"/>
      <c r="E224" s="113"/>
      <c r="F224" s="113"/>
      <c r="G224" s="113"/>
      <c r="H224" s="113"/>
      <c r="I224" s="356"/>
      <c r="J224" s="356"/>
      <c r="K224" s="356"/>
      <c r="L224" s="356"/>
      <c r="M224" s="452"/>
      <c r="N224" s="452"/>
      <c r="O224" s="452"/>
      <c r="P224" s="452"/>
      <c r="Q224" s="452"/>
      <c r="R224" s="356"/>
      <c r="S224" s="356"/>
      <c r="T224" s="356"/>
    </row>
    <row r="225" spans="1:20" x14ac:dyDescent="0.2">
      <c r="A225" s="440"/>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440"/>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440"/>
      <c r="B227" s="356"/>
      <c r="C227" s="356"/>
      <c r="D227" s="356"/>
      <c r="E227" s="356"/>
      <c r="F227" s="356"/>
      <c r="G227" s="440"/>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A2837994-10DA-4624-A61D-01037A3DD062}"/>
</file>

<file path=customXml/itemProps2.xml><?xml version="1.0" encoding="utf-8"?>
<ds:datastoreItem xmlns:ds="http://schemas.openxmlformats.org/officeDocument/2006/customXml" ds:itemID="{E5C1BC1A-1CE3-4007-BB0D-E434642E27FE}"/>
</file>

<file path=customXml/itemProps3.xml><?xml version="1.0" encoding="utf-8"?>
<ds:datastoreItem xmlns:ds="http://schemas.openxmlformats.org/officeDocument/2006/customXml" ds:itemID="{16888451-31E5-47CA-BA11-C304AE95BC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2022-09-27T10:50:22Z</dcterms:created>
  <dcterms:modified xsi:type="dcterms:W3CDTF">2022-09-27T10:50:54Z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